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43.bin" ContentType="application/vnd.openxmlformats-officedocument.oleObject"/>
  <Override PartName="/xl/embeddings/oleObject52.bin" ContentType="application/vnd.openxmlformats-officedocument.oleObject"/>
  <Override PartName="/xl/embeddings/oleObject61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41.bin" ContentType="application/vnd.openxmlformats-officedocument.oleObject"/>
  <Override PartName="/xl/embeddings/oleObject50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Default Extension="wmf" ContentType="image/x-wmf"/>
  <Override PartName="/xl/embeddings/oleObject30.bin" ContentType="application/vnd.openxmlformats-officedocument.oleObject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mbeddings/oleObject2.bin" ContentType="application/vnd.openxmlformats-officedocument.oleObject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mbeddings/oleObject39.bin" ContentType="application/vnd.openxmlformats-officedocument.oleObject"/>
  <Override PartName="/xl/embeddings/oleObject48.bin" ContentType="application/vnd.openxmlformats-officedocument.oleObject"/>
  <Override PartName="/xl/embeddings/oleObject59.bin" ContentType="application/vnd.openxmlformats-officedocument.oleObject"/>
  <Override PartName="/xl/sharedStrings.xml" ContentType="application/vnd.openxmlformats-officedocument.spreadsheetml.sharedStrings+xml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9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docProps/core.xml" ContentType="application/vnd.openxmlformats-package.core-properties+xml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15.bin" ContentType="application/vnd.openxmlformats-officedocument.oleObject"/>
  <Override PartName="/xl/embeddings/oleObject24.bin" ContentType="application/vnd.openxmlformats-officedocument.oleObject"/>
  <Override PartName="/xl/embeddings/oleObject33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5.bin" ContentType="application/vnd.openxmlformats-officedocument.oleObject"/>
  <Override PartName="/xl/embeddings/oleObject13.bin" ContentType="application/vnd.openxmlformats-officedocument.oleObject"/>
  <Override PartName="/xl/embeddings/oleObject22.bin" ContentType="application/vnd.openxmlformats-officedocument.oleObject"/>
  <Override PartName="/xl/embeddings/oleObject31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embeddings/oleObject60.bin" ContentType="application/vnd.openxmlformats-officedocument.oleObject"/>
  <Override PartName="/xl/embeddings/oleObject3.bin" ContentType="application/vnd.openxmlformats-officedocument.oleObject"/>
  <Override PartName="/xl/embeddings/oleObject11.bin" ContentType="application/vnd.openxmlformats-officedocument.oleObject"/>
  <Override PartName="/xl/embeddings/oleObject20.bin" ContentType="application/vnd.openxmlformats-officedocument.oleObject"/>
  <Default Extension="emf" ContentType="image/x-emf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Default Extension="vml" ContentType="application/vnd.openxmlformats-officedocument.vmlDrawing"/>
  <Override PartName="/xl/embeddings/oleObject49.bin" ContentType="application/vnd.openxmlformats-officedocument.oleObject"/>
  <Override PartName="/xl/embeddings/oleObject58.bin" ContentType="application/vnd.openxmlformats-officedocument.oleObject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8800" windowHeight="12135" activeTab="2"/>
  </bookViews>
  <sheets>
    <sheet name="Норматив затрат" sheetId="1" r:id="rId1"/>
    <sheet name="Корректирующий коэффициент" sheetId="2" r:id="rId2"/>
    <sheet name="Норматив затрат (2)" sheetId="4" r:id="rId3"/>
    <sheet name="Корректирующий коэффициент (2)" sheetId="5" r:id="rId4"/>
    <sheet name="Лист3" sheetId="3" r:id="rId5"/>
  </sheets>
  <externalReferences>
    <externalReference r:id="rId6"/>
  </externalReferences>
  <definedNames>
    <definedName name="_xlnm.Print_Area" localSheetId="1">'Корректирующий коэффициент'!$A$1:$M$34</definedName>
    <definedName name="_xlnm.Print_Area" localSheetId="3">'Корректирующий коэффициент (2)'!$A$1:$M$40</definedName>
    <definedName name="_xlnm.Print_Area" localSheetId="0">'Норматив затрат'!$A$1:$J$135</definedName>
    <definedName name="_xlnm.Print_Area" localSheetId="2">'Норматив затрат (2)'!$A$1:$J$130</definedName>
  </definedNames>
  <calcPr calcId="124519"/>
</workbook>
</file>

<file path=xl/calcChain.xml><?xml version="1.0" encoding="utf-8"?>
<calcChain xmlns="http://schemas.openxmlformats.org/spreadsheetml/2006/main">
  <c r="M32" i="1"/>
  <c r="M31"/>
  <c r="M30"/>
  <c r="M29"/>
  <c r="M28"/>
  <c r="G31" i="4"/>
  <c r="G30"/>
  <c r="G29"/>
  <c r="G28"/>
  <c r="G32" i="1"/>
  <c r="G31"/>
  <c r="G30"/>
  <c r="G29"/>
  <c r="G28"/>
  <c r="H28" s="1"/>
  <c r="B19" i="4"/>
  <c r="B19" i="1"/>
  <c r="U69" i="4" l="1"/>
  <c r="T69"/>
  <c r="S69"/>
  <c r="U68"/>
  <c r="T68"/>
  <c r="S68"/>
  <c r="R65" l="1"/>
  <c r="O67"/>
  <c r="M67"/>
  <c r="M68" i="1"/>
  <c r="U67" i="4"/>
  <c r="T67"/>
  <c r="S67"/>
  <c r="R68"/>
  <c r="R67"/>
  <c r="M68"/>
  <c r="M69"/>
  <c r="M69" i="1"/>
  <c r="M70"/>
  <c r="H37" i="5"/>
  <c r="O69" i="4" l="1"/>
  <c r="O68"/>
  <c r="E117" l="1"/>
  <c r="E118" i="1"/>
  <c r="H29" i="5" l="1"/>
  <c r="I17"/>
  <c r="H17"/>
  <c r="D28" i="4"/>
  <c r="E28" s="1"/>
  <c r="H28" s="1"/>
  <c r="D29"/>
  <c r="E29" s="1"/>
  <c r="D30"/>
  <c r="E30" s="1"/>
  <c r="H30" s="1"/>
  <c r="D31"/>
  <c r="E31" s="1"/>
  <c r="H31" s="1"/>
  <c r="D40"/>
  <c r="E40" s="1"/>
  <c r="H40" s="1"/>
  <c r="H41" s="1"/>
  <c r="E57" s="1"/>
  <c r="D48"/>
  <c r="E48" s="1"/>
  <c r="H48" s="1"/>
  <c r="H49" s="1"/>
  <c r="F57" s="1"/>
  <c r="E67"/>
  <c r="E68"/>
  <c r="E69"/>
  <c r="E77"/>
  <c r="E85"/>
  <c r="E93"/>
  <c r="E101"/>
  <c r="E109"/>
  <c r="J17" i="5" l="1"/>
  <c r="E33" i="4"/>
  <c r="B20" s="1"/>
  <c r="H29"/>
  <c r="F109" l="1"/>
  <c r="G109" s="1"/>
  <c r="I109" s="1"/>
  <c r="I110" s="1"/>
  <c r="G126" s="1"/>
  <c r="F93"/>
  <c r="G93" s="1"/>
  <c r="I93" s="1"/>
  <c r="I94" s="1"/>
  <c r="E126" s="1"/>
  <c r="F117"/>
  <c r="G117" s="1"/>
  <c r="I117" s="1"/>
  <c r="F85"/>
  <c r="G85" s="1"/>
  <c r="I85" s="1"/>
  <c r="I86" s="1"/>
  <c r="D126" s="1"/>
  <c r="F69"/>
  <c r="G69" s="1"/>
  <c r="I69" s="1"/>
  <c r="F101"/>
  <c r="G101" s="1"/>
  <c r="I101" s="1"/>
  <c r="I102" s="1"/>
  <c r="F126" s="1"/>
  <c r="F77"/>
  <c r="G77" s="1"/>
  <c r="I77" s="1"/>
  <c r="F68"/>
  <c r="G68" s="1"/>
  <c r="I68" s="1"/>
  <c r="F67"/>
  <c r="G67" s="1"/>
  <c r="I67" s="1"/>
  <c r="H32"/>
  <c r="D57" s="1"/>
  <c r="G57" s="1"/>
  <c r="B7" i="5" s="1"/>
  <c r="I118" i="4" l="1"/>
  <c r="H126" s="1"/>
  <c r="I70"/>
  <c r="E17" i="5"/>
  <c r="I78" i="4"/>
  <c r="C126" s="1"/>
  <c r="G17" i="5" s="1"/>
  <c r="B126" i="4" l="1"/>
  <c r="I126" s="1"/>
  <c r="C7" i="5" s="1"/>
  <c r="D7" s="1"/>
  <c r="D17" s="1"/>
  <c r="F29" s="1"/>
  <c r="F17" l="1"/>
  <c r="K17" s="1"/>
  <c r="L17" s="1"/>
  <c r="M17" s="1"/>
  <c r="I29" s="1"/>
  <c r="J29" s="1"/>
  <c r="H35" l="1"/>
  <c r="H30" i="2"/>
  <c r="I17"/>
  <c r="H17" l="1"/>
  <c r="J17" s="1"/>
  <c r="E110" i="1" l="1"/>
  <c r="E102"/>
  <c r="E94"/>
  <c r="E86"/>
  <c r="E78"/>
  <c r="E70"/>
  <c r="D49"/>
  <c r="E49" s="1"/>
  <c r="H49" s="1"/>
  <c r="D41"/>
  <c r="E41" s="1"/>
  <c r="H41" s="1"/>
  <c r="H50" l="1"/>
  <c r="F58" s="1"/>
  <c r="H42"/>
  <c r="E58" s="1"/>
  <c r="E69"/>
  <c r="E68"/>
  <c r="D32" l="1"/>
  <c r="E32" s="1"/>
  <c r="H32" s="1"/>
  <c r="D31"/>
  <c r="E31" s="1"/>
  <c r="H31" s="1"/>
  <c r="D30"/>
  <c r="E30" s="1"/>
  <c r="H30" s="1"/>
  <c r="D29"/>
  <c r="E29" s="1"/>
  <c r="H29" s="1"/>
  <c r="D28"/>
  <c r="E28" s="1"/>
  <c r="E34" l="1"/>
  <c r="B20" s="1"/>
  <c r="H33" l="1"/>
  <c r="D58" s="1"/>
  <c r="F118"/>
  <c r="G118" s="1"/>
  <c r="I118" s="1"/>
  <c r="I119" s="1"/>
  <c r="F110"/>
  <c r="G110" s="1"/>
  <c r="I110" s="1"/>
  <c r="I111" s="1"/>
  <c r="F102"/>
  <c r="G102" s="1"/>
  <c r="I102" s="1"/>
  <c r="I103" s="1"/>
  <c r="F94"/>
  <c r="G94" s="1"/>
  <c r="I94" s="1"/>
  <c r="I95" s="1"/>
  <c r="F86"/>
  <c r="G86" s="1"/>
  <c r="I86" s="1"/>
  <c r="I87" s="1"/>
  <c r="F70"/>
  <c r="G70" s="1"/>
  <c r="I70" s="1"/>
  <c r="F78"/>
  <c r="F68"/>
  <c r="G68" s="1"/>
  <c r="I68" s="1"/>
  <c r="F69"/>
  <c r="G69" s="1"/>
  <c r="I69" s="1"/>
  <c r="I71" l="1"/>
  <c r="G58"/>
  <c r="B7" i="2" s="1"/>
  <c r="E17"/>
  <c r="G78" i="1"/>
  <c r="I78" s="1"/>
  <c r="I79" s="1"/>
  <c r="F127"/>
  <c r="E127"/>
  <c r="H127"/>
  <c r="D127"/>
  <c r="G127"/>
  <c r="C127" l="1"/>
  <c r="B127"/>
  <c r="F17" i="2" l="1"/>
  <c r="G17"/>
  <c r="I127" i="1"/>
  <c r="C7" i="2" s="1"/>
  <c r="D7" s="1"/>
  <c r="K17" l="1"/>
  <c r="L17" s="1"/>
  <c r="D17"/>
  <c r="F30" l="1"/>
  <c r="M17"/>
  <c r="I30" s="1"/>
  <c r="J30" l="1"/>
  <c r="O30" l="1"/>
  <c r="H34" i="5"/>
  <c r="H40" s="1"/>
  <c r="L38" l="1"/>
  <c r="L40" s="1"/>
</calcChain>
</file>

<file path=xl/sharedStrings.xml><?xml version="1.0" encoding="utf-8"?>
<sst xmlns="http://schemas.openxmlformats.org/spreadsheetml/2006/main" count="486" uniqueCount="141">
  <si>
    <t>(наименование государственной услуги)</t>
  </si>
  <si>
    <t>№ п/п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</si>
  <si>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</si>
  <si>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</si>
  <si>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</si>
  <si>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</si>
  <si>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</si>
  <si>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</si>
  <si>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</si>
  <si>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</si>
  <si>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</si>
  <si>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</si>
  <si>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</si>
  <si>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</si>
  <si>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</si>
  <si>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</si>
  <si>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</si>
  <si>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</si>
  <si>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</si>
  <si>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</si>
  <si>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</si>
  <si>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</si>
  <si>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</si>
  <si>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</si>
  <si>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</si>
  <si>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</si>
  <si>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</si>
  <si>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</si>
  <si>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</si>
  <si>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4. Базовый норматив затрат, непосредственно связанных с оказанием государственной услуги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</si>
  <si>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</si>
  <si>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</si>
  <si>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</si>
  <si>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</si>
  <si>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</si>
  <si>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</si>
  <si>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</si>
  <si>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</si>
  <si>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</si>
  <si>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</si>
  <si>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</si>
  <si>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</si>
  <si>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</si>
  <si>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</si>
  <si>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кВт/ч</t>
  </si>
  <si>
    <t>м3</t>
  </si>
  <si>
    <t>Электроэнергия (90%)</t>
  </si>
  <si>
    <t>Теплоэнергия (50%)</t>
  </si>
  <si>
    <t>Газ (иной вид топлива)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</si>
  <si>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</si>
  <si>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</si>
  <si>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</si>
  <si>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</si>
  <si>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</si>
  <si>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</si>
  <si>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</si>
  <si>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</si>
  <si>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</si>
  <si>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</si>
  <si>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</si>
  <si>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</si>
  <si>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</si>
  <si>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</si>
  <si>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</si>
  <si>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</si>
  <si>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</si>
  <si>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</si>
  <si>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</si>
  <si>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</si>
  <si>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</si>
  <si>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</si>
  <si>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</si>
  <si>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</si>
  <si>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</si>
  <si>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</si>
  <si>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</si>
  <si>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</si>
  <si>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</si>
  <si>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</si>
  <si>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</si>
  <si>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</si>
  <si>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</si>
  <si>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</si>
  <si>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</si>
  <si>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</si>
  <si>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</si>
  <si>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</si>
  <si>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</si>
  <si>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</si>
  <si>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</si>
  <si>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</si>
  <si>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</si>
  <si>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</si>
  <si>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</si>
  <si>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</si>
  <si>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</si>
  <si>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</si>
  <si>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</si>
  <si>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</si>
  <si>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</si>
  <si>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</si>
  <si>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</si>
  <si>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</si>
  <si>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</si>
  <si>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</si>
  <si>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</si>
  <si>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Начальник отдела</t>
  </si>
  <si>
    <t>Главный архивист</t>
  </si>
  <si>
    <t>Ведущий архивист</t>
  </si>
  <si>
    <t>Архивист 1 категории</t>
  </si>
  <si>
    <t>Архивист 2 категории</t>
  </si>
  <si>
    <t>Главный хранитель фондов</t>
  </si>
  <si>
    <t>Главный методист</t>
  </si>
  <si>
    <t>Охрана объекта</t>
  </si>
  <si>
    <t>Администрация и обеспечивающие специалисты</t>
  </si>
  <si>
    <t>ед.</t>
  </si>
  <si>
    <t>усл.ед</t>
  </si>
  <si>
    <t>Оказание информационных услуг на основе архивных документов</t>
  </si>
  <si>
    <t>договор</t>
  </si>
  <si>
    <t>Обеспечение доступа к архивным документам (копиям) и справочно-поисквым средствам к ним</t>
  </si>
  <si>
    <t>Гкал</t>
  </si>
  <si>
    <t>-</t>
  </si>
  <si>
    <r>
      <t xml:space="preserve">общее полезное время использования имущественного комплекса (247 рабочих дней в году (5 дневная неделя, 2 выходных в неделю) </t>
    </r>
    <r>
      <rPr>
        <sz val="12"/>
        <color rgb="FFFF0000"/>
        <rFont val="Times New Roman"/>
        <family val="1"/>
        <charset val="204"/>
      </rPr>
      <t>8</t>
    </r>
    <r>
      <rPr>
        <sz val="12"/>
        <color theme="1"/>
        <rFont val="Times New Roman"/>
        <family val="1"/>
        <charset val="204"/>
      </rPr>
      <t xml:space="preserve"> часовой рабочий день;</t>
    </r>
  </si>
  <si>
    <t>количество исполненных запросов за отчетный год;</t>
  </si>
  <si>
    <t>общее полезное время использования имущественного комплекса (247 рабочих дней в году (5 дневная неделя, 2 выходных в неделю) 8 часовой рабочий день;</t>
  </si>
  <si>
    <t>количество посещений сайта (25000) и читального зала (3000) за отчетный год;</t>
  </si>
  <si>
    <t>Утверждаю</t>
  </si>
  <si>
    <t>Начальник
Управления культуры и архива
Пензенской области</t>
  </si>
  <si>
    <t>Т.В. Курдова</t>
  </si>
  <si>
    <t>«___» декабря 2015 года</t>
  </si>
  <si>
    <t>Наименование ресурса
(штатной единицы)</t>
  </si>
  <si>
    <t>Расчет нормативных затрат ГБУ «Государственный архив  Пензенской области»</t>
  </si>
  <si>
    <r>
      <t xml:space="preserve">данные Росстата о среднемесячной заработной плате работников учреждений культуры по Пензенской области за </t>
    </r>
    <r>
      <rPr>
        <sz val="12"/>
        <color rgb="FFFF0000"/>
        <rFont val="Times New Roman"/>
        <family val="1"/>
        <charset val="204"/>
      </rPr>
      <t>2016</t>
    </r>
    <r>
      <rPr>
        <sz val="12"/>
        <color theme="1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</si>
  <si>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</si>
  <si>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</si>
  <si>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Электроэнергия (10%)</t>
  </si>
  <si>
    <t xml:space="preserve">Коэффициент выравнивания
</t>
  </si>
  <si>
    <t>Итого:</t>
  </si>
  <si>
    <t>Итого субсидия на выполнение государственного задания:</t>
  </si>
  <si>
    <t>«___» декабря 2016 года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</si>
  <si>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>1973</t>
    </r>
    <r>
      <rPr>
        <sz val="12"/>
        <color theme="1"/>
        <rFont val="Times New Roman"/>
        <family val="1"/>
        <charset val="204"/>
      </rPr>
      <t xml:space="preserve"> Рабочие часы в году</t>
    </r>
  </si>
</sst>
</file>

<file path=xl/styles.xml><?xml version="1.0" encoding="utf-8"?>
<styleSheet xmlns="http://schemas.openxmlformats.org/spreadsheetml/2006/main">
  <numFmts count="6">
    <numFmt numFmtId="164" formatCode="#,##0.000000000"/>
    <numFmt numFmtId="165" formatCode="#,##0.000"/>
    <numFmt numFmtId="166" formatCode="0.00000"/>
    <numFmt numFmtId="167" formatCode="#,##0.0000"/>
    <numFmt numFmtId="168" formatCode="#,##0.0000000"/>
    <numFmt numFmtId="169" formatCode="#,##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wrapText="1"/>
    </xf>
    <xf numFmtId="0" fontId="4" fillId="0" borderId="29" xfId="0" applyFont="1" applyFill="1" applyBorder="1" applyAlignment="1">
      <alignment horizont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35" xfId="0" applyNumberFormat="1" applyFont="1" applyBorder="1" applyAlignment="1">
      <alignment horizontal="center" vertical="center" wrapText="1"/>
    </xf>
    <xf numFmtId="4" fontId="1" fillId="0" borderId="35" xfId="0" applyNumberFormat="1" applyFont="1" applyBorder="1" applyAlignment="1">
      <alignment horizontal="center" vertical="center" wrapText="1"/>
    </xf>
    <xf numFmtId="0" fontId="7" fillId="0" borderId="7" xfId="0" applyFont="1" applyFill="1" applyBorder="1"/>
    <xf numFmtId="0" fontId="7" fillId="0" borderId="35" xfId="0" applyFont="1" applyFill="1" applyBorder="1"/>
    <xf numFmtId="0" fontId="4" fillId="0" borderId="15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165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39" xfId="0" applyFont="1" applyFill="1" applyBorder="1" applyAlignment="1">
      <alignment horizontal="center"/>
    </xf>
    <xf numFmtId="0" fontId="7" fillId="0" borderId="41" xfId="0" applyFont="1" applyFill="1" applyBorder="1" applyAlignment="1">
      <alignment horizontal="center"/>
    </xf>
    <xf numFmtId="4" fontId="7" fillId="0" borderId="41" xfId="0" applyNumberFormat="1" applyFont="1" applyFill="1" applyBorder="1" applyAlignment="1">
      <alignment horizontal="center" vertical="center" wrapText="1"/>
    </xf>
    <xf numFmtId="165" fontId="7" fillId="0" borderId="41" xfId="0" applyNumberFormat="1" applyFont="1" applyFill="1" applyBorder="1" applyAlignment="1">
      <alignment horizontal="center" vertical="center" wrapText="1"/>
    </xf>
    <xf numFmtId="165" fontId="7" fillId="0" borderId="39" xfId="0" applyNumberFormat="1" applyFont="1" applyFill="1" applyBorder="1" applyAlignment="1">
      <alignment horizontal="center" vertical="center"/>
    </xf>
    <xf numFmtId="165" fontId="7" fillId="0" borderId="4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165" fontId="7" fillId="0" borderId="44" xfId="0" applyNumberFormat="1" applyFont="1" applyFill="1" applyBorder="1" applyAlignment="1">
      <alignment horizontal="center" vertical="center" wrapText="1"/>
    </xf>
    <xf numFmtId="165" fontId="7" fillId="0" borderId="45" xfId="0" applyNumberFormat="1" applyFont="1" applyFill="1" applyBorder="1" applyAlignment="1">
      <alignment horizontal="center" vertical="center" wrapText="1"/>
    </xf>
    <xf numFmtId="165" fontId="7" fillId="0" borderId="24" xfId="0" applyNumberFormat="1" applyFont="1" applyFill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47" xfId="0" applyNumberFormat="1" applyFont="1" applyBorder="1" applyAlignment="1">
      <alignment vertical="top" wrapText="1"/>
    </xf>
    <xf numFmtId="4" fontId="2" fillId="0" borderId="38" xfId="0" applyNumberFormat="1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/>
    </xf>
    <xf numFmtId="0" fontId="2" fillId="0" borderId="46" xfId="0" applyFont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4" fontId="2" fillId="0" borderId="44" xfId="0" applyNumberFormat="1" applyFont="1" applyFill="1" applyBorder="1" applyAlignment="1">
      <alignment horizontal="center"/>
    </xf>
    <xf numFmtId="4" fontId="2" fillId="0" borderId="45" xfId="0" applyNumberFormat="1" applyFont="1" applyFill="1" applyBorder="1" applyAlignment="1">
      <alignment horizontal="center"/>
    </xf>
    <xf numFmtId="4" fontId="2" fillId="0" borderId="24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33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7" xfId="0" applyNumberFormat="1" applyFont="1" applyFill="1" applyBorder="1" applyAlignment="1">
      <alignment horizontal="center"/>
    </xf>
    <xf numFmtId="4" fontId="2" fillId="0" borderId="28" xfId="0" applyNumberFormat="1" applyFont="1" applyFill="1" applyBorder="1" applyAlignment="1">
      <alignment horizontal="center"/>
    </xf>
    <xf numFmtId="4" fontId="2" fillId="0" borderId="37" xfId="0" applyNumberFormat="1" applyFont="1" applyBorder="1" applyAlignment="1">
      <alignment horizontal="center" vertical="center" wrapText="1"/>
    </xf>
    <xf numFmtId="4" fontId="2" fillId="0" borderId="29" xfId="0" applyNumberFormat="1" applyFont="1" applyFill="1" applyBorder="1" applyAlignment="1">
      <alignment horizontal="center"/>
    </xf>
    <xf numFmtId="4" fontId="2" fillId="0" borderId="46" xfId="0" applyNumberFormat="1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3" fontId="1" fillId="2" borderId="35" xfId="0" applyNumberFormat="1" applyFont="1" applyFill="1" applyBorder="1" applyAlignment="1">
      <alignment horizontal="center" vertical="center" wrapText="1"/>
    </xf>
    <xf numFmtId="4" fontId="1" fillId="2" borderId="35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68" fontId="1" fillId="0" borderId="37" xfId="0" applyNumberFormat="1" applyFont="1" applyBorder="1" applyAlignment="1">
      <alignment horizontal="center" vertical="center" wrapText="1"/>
    </xf>
    <xf numFmtId="0" fontId="7" fillId="2" borderId="37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166" fontId="1" fillId="0" borderId="11" xfId="0" applyNumberFormat="1" applyFont="1" applyFill="1" applyBorder="1" applyAlignment="1">
      <alignment horizontal="center" vertical="center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166" fontId="1" fillId="0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35" xfId="0" applyFont="1" applyBorder="1" applyAlignment="1">
      <alignment wrapText="1"/>
    </xf>
    <xf numFmtId="0" fontId="1" fillId="2" borderId="3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26" xfId="0" applyFont="1" applyBorder="1" applyAlignment="1">
      <alignment horizontal="right" vertical="center" wrapText="1"/>
    </xf>
    <xf numFmtId="0" fontId="2" fillId="0" borderId="18" xfId="0" applyFont="1" applyBorder="1" applyAlignment="1">
      <alignment horizontal="right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25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4" fontId="2" fillId="0" borderId="26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165" fontId="1" fillId="0" borderId="17" xfId="0" applyNumberFormat="1" applyFont="1" applyBorder="1" applyAlignment="1">
      <alignment horizontal="center" vertical="center" wrapText="1"/>
    </xf>
    <xf numFmtId="165" fontId="1" fillId="0" borderId="18" xfId="0" applyNumberFormat="1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4" fontId="10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4" fontId="2" fillId="0" borderId="0" xfId="0" applyNumberFormat="1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9" fontId="1" fillId="2" borderId="7" xfId="0" applyNumberFormat="1" applyFont="1" applyFill="1" applyBorder="1" applyAlignment="1">
      <alignment horizontal="center" vertical="center" wrapText="1"/>
    </xf>
    <xf numFmtId="169" fontId="1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wmf"/><Relationship Id="rId9" Type="http://schemas.openxmlformats.org/officeDocument/2006/relationships/image" Target="../media/image11.emf"/><Relationship Id="rId14" Type="http://schemas.openxmlformats.org/officeDocument/2006/relationships/image" Target="../media/image16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wmf"/><Relationship Id="rId7" Type="http://schemas.openxmlformats.org/officeDocument/2006/relationships/image" Target="../media/image19.emf"/><Relationship Id="rId2" Type="http://schemas.openxmlformats.org/officeDocument/2006/relationships/image" Target="../media/image6.wmf"/><Relationship Id="rId1" Type="http://schemas.openxmlformats.org/officeDocument/2006/relationships/image" Target="../media/image12.emf"/><Relationship Id="rId6" Type="http://schemas.openxmlformats.org/officeDocument/2006/relationships/image" Target="../media/image14.emf"/><Relationship Id="rId5" Type="http://schemas.openxmlformats.org/officeDocument/2006/relationships/image" Target="../media/image17.wmf"/><Relationship Id="rId4" Type="http://schemas.openxmlformats.org/officeDocument/2006/relationships/image" Target="../media/image18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9.wmf"/><Relationship Id="rId13" Type="http://schemas.openxmlformats.org/officeDocument/2006/relationships/image" Target="../media/image15.wmf"/><Relationship Id="rId3" Type="http://schemas.openxmlformats.org/officeDocument/2006/relationships/image" Target="../media/image4.emf"/><Relationship Id="rId7" Type="http://schemas.openxmlformats.org/officeDocument/2006/relationships/image" Target="../media/image8.wmf"/><Relationship Id="rId12" Type="http://schemas.openxmlformats.org/officeDocument/2006/relationships/image" Target="../media/image14.emf"/><Relationship Id="rId2" Type="http://schemas.openxmlformats.org/officeDocument/2006/relationships/image" Target="../media/image13.emf"/><Relationship Id="rId1" Type="http://schemas.openxmlformats.org/officeDocument/2006/relationships/image" Target="../media/image3.emf"/><Relationship Id="rId6" Type="http://schemas.openxmlformats.org/officeDocument/2006/relationships/image" Target="../media/image7.wmf"/><Relationship Id="rId11" Type="http://schemas.openxmlformats.org/officeDocument/2006/relationships/image" Target="../media/image12.emf"/><Relationship Id="rId5" Type="http://schemas.openxmlformats.org/officeDocument/2006/relationships/image" Target="../media/image6.wmf"/><Relationship Id="rId15" Type="http://schemas.openxmlformats.org/officeDocument/2006/relationships/image" Target="../media/image17.wmf"/><Relationship Id="rId10" Type="http://schemas.openxmlformats.org/officeDocument/2006/relationships/image" Target="../media/image11.emf"/><Relationship Id="rId4" Type="http://schemas.openxmlformats.org/officeDocument/2006/relationships/image" Target="../media/image5.emf"/><Relationship Id="rId9" Type="http://schemas.openxmlformats.org/officeDocument/2006/relationships/image" Target="../media/image10.wmf"/><Relationship Id="rId14" Type="http://schemas.openxmlformats.org/officeDocument/2006/relationships/image" Target="../media/image16.w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wmf"/><Relationship Id="rId7" Type="http://schemas.openxmlformats.org/officeDocument/2006/relationships/image" Target="../media/image19.emf"/><Relationship Id="rId2" Type="http://schemas.openxmlformats.org/officeDocument/2006/relationships/image" Target="../media/image6.wmf"/><Relationship Id="rId1" Type="http://schemas.openxmlformats.org/officeDocument/2006/relationships/image" Target="../media/image12.emf"/><Relationship Id="rId6" Type="http://schemas.openxmlformats.org/officeDocument/2006/relationships/image" Target="../media/image14.emf"/><Relationship Id="rId5" Type="http://schemas.openxmlformats.org/officeDocument/2006/relationships/image" Target="../media/image17.wmf"/><Relationship Id="rId4" Type="http://schemas.openxmlformats.org/officeDocument/2006/relationships/image" Target="../media/image1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457200</xdr:colOff>
      <xdr:row>78</xdr:row>
      <xdr:rowOff>85725</xdr:rowOff>
    </xdr:from>
    <xdr:to>
      <xdr:col>7</xdr:col>
      <xdr:colOff>838200</xdr:colOff>
      <xdr:row>78</xdr:row>
      <xdr:rowOff>323850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772650" y="23783925"/>
          <a:ext cx="3810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371475</xdr:colOff>
      <xdr:row>86</xdr:row>
      <xdr:rowOff>57150</xdr:rowOff>
    </xdr:from>
    <xdr:to>
      <xdr:col>7</xdr:col>
      <xdr:colOff>866775</xdr:colOff>
      <xdr:row>86</xdr:row>
      <xdr:rowOff>295275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86925" y="26355675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77</xdr:row>
      <xdr:rowOff>95250</xdr:rowOff>
    </xdr:from>
    <xdr:to>
      <xdr:col>7</xdr:col>
      <xdr:colOff>800100</xdr:colOff>
      <xdr:row>77</xdr:row>
      <xdr:rowOff>333375</xdr:rowOff>
    </xdr:to>
    <xdr:pic>
      <xdr:nvPicPr>
        <xdr:cNvPr id="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734550" y="23688675"/>
          <a:ext cx="3810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304800</xdr:colOff>
      <xdr:row>85</xdr:row>
      <xdr:rowOff>76200</xdr:rowOff>
    </xdr:from>
    <xdr:to>
      <xdr:col>7</xdr:col>
      <xdr:colOff>800100</xdr:colOff>
      <xdr:row>85</xdr:row>
      <xdr:rowOff>314325</xdr:rowOff>
    </xdr:to>
    <xdr:pic>
      <xdr:nvPicPr>
        <xdr:cNvPr id="8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20250" y="26508075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88;&#1080;&#1085;&#1072;/AppData/Local/Microsoft/Windows/Temporary%20Internet%20Files/Content.Outlook/JFOUX9WY/&#1053;&#1086;&#1088;&#1084;&#1072;&#1090;&#1080;&#1074;%20&#1079;&#1072;&#1090;&#1088;&#1072;&#1090;%20(&#1085;&#1086;&#1074;&#1099;&#1081;)-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 затрат"/>
      <sheetName val="Корректирующий коэффициент"/>
      <sheetName val="Корректирующий коэффициент (2)"/>
      <sheetName val="Лист3"/>
    </sheetNames>
    <sheetDataSet>
      <sheetData sheetId="0">
        <row r="10">
          <cell r="B10">
            <v>17579</v>
          </cell>
        </row>
        <row r="11">
          <cell r="B11">
            <v>23060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8.bin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1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8.bin"/><Relationship Id="rId3" Type="http://schemas.openxmlformats.org/officeDocument/2006/relationships/oleObject" Target="../embeddings/oleObject23.bin"/><Relationship Id="rId7" Type="http://schemas.openxmlformats.org/officeDocument/2006/relationships/oleObject" Target="../embeddings/oleObject27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6.bin"/><Relationship Id="rId5" Type="http://schemas.openxmlformats.org/officeDocument/2006/relationships/oleObject" Target="../embeddings/oleObject25.bin"/><Relationship Id="rId10" Type="http://schemas.openxmlformats.org/officeDocument/2006/relationships/oleObject" Target="../embeddings/oleObject30.bin"/><Relationship Id="rId4" Type="http://schemas.openxmlformats.org/officeDocument/2006/relationships/oleObject" Target="../embeddings/oleObject24.bin"/><Relationship Id="rId9" Type="http://schemas.openxmlformats.org/officeDocument/2006/relationships/oleObject" Target="../embeddings/oleObject29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5.bin"/><Relationship Id="rId13" Type="http://schemas.openxmlformats.org/officeDocument/2006/relationships/oleObject" Target="../embeddings/oleObject40.bin"/><Relationship Id="rId18" Type="http://schemas.openxmlformats.org/officeDocument/2006/relationships/oleObject" Target="../embeddings/oleObject45.bin"/><Relationship Id="rId26" Type="http://schemas.openxmlformats.org/officeDocument/2006/relationships/oleObject" Target="../embeddings/oleObject53.bin"/><Relationship Id="rId3" Type="http://schemas.openxmlformats.org/officeDocument/2006/relationships/vmlDrawing" Target="../drawings/vmlDrawing3.vml"/><Relationship Id="rId21" Type="http://schemas.openxmlformats.org/officeDocument/2006/relationships/oleObject" Target="../embeddings/oleObject48.bin"/><Relationship Id="rId7" Type="http://schemas.openxmlformats.org/officeDocument/2006/relationships/oleObject" Target="../embeddings/oleObject34.bin"/><Relationship Id="rId12" Type="http://schemas.openxmlformats.org/officeDocument/2006/relationships/oleObject" Target="../embeddings/oleObject39.bin"/><Relationship Id="rId17" Type="http://schemas.openxmlformats.org/officeDocument/2006/relationships/oleObject" Target="../embeddings/oleObject44.bin"/><Relationship Id="rId25" Type="http://schemas.openxmlformats.org/officeDocument/2006/relationships/oleObject" Target="../embeddings/oleObject52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43.bin"/><Relationship Id="rId20" Type="http://schemas.openxmlformats.org/officeDocument/2006/relationships/oleObject" Target="../embeddings/oleObject47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33.bin"/><Relationship Id="rId11" Type="http://schemas.openxmlformats.org/officeDocument/2006/relationships/oleObject" Target="../embeddings/oleObject38.bin"/><Relationship Id="rId24" Type="http://schemas.openxmlformats.org/officeDocument/2006/relationships/oleObject" Target="../embeddings/oleObject51.bin"/><Relationship Id="rId5" Type="http://schemas.openxmlformats.org/officeDocument/2006/relationships/oleObject" Target="../embeddings/oleObject32.bin"/><Relationship Id="rId15" Type="http://schemas.openxmlformats.org/officeDocument/2006/relationships/oleObject" Target="../embeddings/oleObject42.bin"/><Relationship Id="rId23" Type="http://schemas.openxmlformats.org/officeDocument/2006/relationships/oleObject" Target="../embeddings/oleObject50.bin"/><Relationship Id="rId10" Type="http://schemas.openxmlformats.org/officeDocument/2006/relationships/oleObject" Target="../embeddings/oleObject37.bin"/><Relationship Id="rId19" Type="http://schemas.openxmlformats.org/officeDocument/2006/relationships/oleObject" Target="../embeddings/oleObject46.bin"/><Relationship Id="rId4" Type="http://schemas.openxmlformats.org/officeDocument/2006/relationships/oleObject" Target="../embeddings/oleObject31.bin"/><Relationship Id="rId9" Type="http://schemas.openxmlformats.org/officeDocument/2006/relationships/oleObject" Target="../embeddings/oleObject36.bin"/><Relationship Id="rId14" Type="http://schemas.openxmlformats.org/officeDocument/2006/relationships/oleObject" Target="../embeddings/oleObject41.bin"/><Relationship Id="rId22" Type="http://schemas.openxmlformats.org/officeDocument/2006/relationships/oleObject" Target="../embeddings/oleObject49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9.bin"/><Relationship Id="rId3" Type="http://schemas.openxmlformats.org/officeDocument/2006/relationships/oleObject" Target="../embeddings/oleObject54.bin"/><Relationship Id="rId7" Type="http://schemas.openxmlformats.org/officeDocument/2006/relationships/oleObject" Target="../embeddings/oleObject58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57.bin"/><Relationship Id="rId5" Type="http://schemas.openxmlformats.org/officeDocument/2006/relationships/oleObject" Target="../embeddings/oleObject56.bin"/><Relationship Id="rId10" Type="http://schemas.openxmlformats.org/officeDocument/2006/relationships/oleObject" Target="../embeddings/oleObject61.bin"/><Relationship Id="rId4" Type="http://schemas.openxmlformats.org/officeDocument/2006/relationships/oleObject" Target="../embeddings/oleObject55.bin"/><Relationship Id="rId9" Type="http://schemas.openxmlformats.org/officeDocument/2006/relationships/oleObject" Target="../embeddings/oleObject6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N127"/>
  <sheetViews>
    <sheetView view="pageBreakPreview" zoomScale="80" zoomScaleSheetLayoutView="80" workbookViewId="0">
      <selection activeCell="C32" sqref="C32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5.42578125" style="1" customWidth="1"/>
    <col min="8" max="8" width="18.5703125" style="1" customWidth="1"/>
    <col min="9" max="9" width="31.85546875" style="1" customWidth="1"/>
    <col min="10" max="10" width="17.5703125" style="1" customWidth="1"/>
    <col min="11" max="12" width="9.140625" style="1"/>
    <col min="13" max="13" width="14" style="1" customWidth="1"/>
    <col min="14" max="14" width="13" style="1" bestFit="1" customWidth="1"/>
    <col min="15" max="16384" width="9.140625" style="1"/>
  </cols>
  <sheetData>
    <row r="1" spans="1:12">
      <c r="I1" s="1" t="s">
        <v>126</v>
      </c>
    </row>
    <row r="2" spans="1:12" ht="63">
      <c r="I2" s="1" t="s">
        <v>127</v>
      </c>
    </row>
    <row r="4" spans="1:12">
      <c r="I4" s="148"/>
      <c r="J4" s="1" t="s">
        <v>128</v>
      </c>
    </row>
    <row r="6" spans="1:12">
      <c r="I6" s="1" t="s">
        <v>139</v>
      </c>
    </row>
    <row r="8" spans="1:12">
      <c r="A8" s="192" t="s">
        <v>131</v>
      </c>
      <c r="B8" s="192"/>
      <c r="C8" s="192"/>
      <c r="D8" s="192"/>
      <c r="E8" s="192"/>
      <c r="F8" s="192"/>
      <c r="G8" s="192"/>
      <c r="H8" s="192"/>
      <c r="I8" s="192"/>
      <c r="J8" s="2"/>
      <c r="K8" s="2"/>
      <c r="L8" s="2"/>
    </row>
    <row r="9" spans="1:12">
      <c r="A9" s="191" t="s">
        <v>117</v>
      </c>
      <c r="B9" s="191"/>
      <c r="C9" s="191"/>
      <c r="D9" s="191"/>
      <c r="E9" s="191"/>
      <c r="F9" s="191"/>
      <c r="G9" s="191"/>
      <c r="H9" s="191"/>
      <c r="I9" s="191"/>
      <c r="J9" s="4"/>
      <c r="K9" s="4"/>
      <c r="L9" s="4"/>
    </row>
    <row r="10" spans="1:12">
      <c r="A10" s="190" t="s">
        <v>0</v>
      </c>
      <c r="B10" s="190"/>
      <c r="C10" s="190"/>
      <c r="D10" s="190"/>
      <c r="E10" s="190"/>
      <c r="F10" s="190"/>
      <c r="G10" s="190"/>
      <c r="H10" s="190"/>
      <c r="I10" s="190"/>
      <c r="J10" s="3"/>
      <c r="K10" s="3"/>
      <c r="L10" s="3"/>
    </row>
    <row r="12" spans="1:12">
      <c r="A12" s="178" t="s">
        <v>14</v>
      </c>
      <c r="B12" s="178"/>
      <c r="C12" s="178"/>
      <c r="D12" s="178"/>
      <c r="E12" s="178"/>
      <c r="F12" s="178"/>
      <c r="G12" s="178"/>
      <c r="H12" s="178"/>
      <c r="I12" s="178"/>
    </row>
    <row r="14" spans="1:12">
      <c r="A14" s="163" t="s">
        <v>15</v>
      </c>
      <c r="B14" s="163"/>
      <c r="C14" s="163"/>
      <c r="D14" s="163"/>
      <c r="E14" s="163"/>
      <c r="F14" s="163"/>
      <c r="G14" s="163"/>
      <c r="H14" s="163"/>
      <c r="I14" s="163"/>
    </row>
    <row r="16" spans="1:12">
      <c r="B16" s="45">
        <v>13600</v>
      </c>
      <c r="C16" s="193" t="s">
        <v>123</v>
      </c>
      <c r="D16" s="193"/>
      <c r="E16" s="193"/>
      <c r="F16" s="193"/>
      <c r="G16" s="193"/>
      <c r="H16" s="193"/>
      <c r="I16" s="193"/>
    </row>
    <row r="17" spans="1:14" ht="32.25" customHeight="1">
      <c r="B17" s="46">
        <v>18281.16</v>
      </c>
      <c r="C17" s="193" t="s">
        <v>132</v>
      </c>
      <c r="D17" s="193"/>
      <c r="E17" s="193"/>
      <c r="F17" s="193"/>
      <c r="G17" s="193"/>
      <c r="H17" s="193"/>
      <c r="I17" s="193"/>
    </row>
    <row r="18" spans="1:14" ht="32.25" customHeight="1">
      <c r="B18" s="46">
        <v>21407</v>
      </c>
      <c r="C18" s="193" t="s">
        <v>98</v>
      </c>
      <c r="D18" s="193"/>
      <c r="E18" s="193"/>
      <c r="F18" s="193"/>
      <c r="G18" s="193"/>
      <c r="H18" s="193"/>
      <c r="I18" s="193"/>
      <c r="N18" s="46">
        <v>17525</v>
      </c>
    </row>
    <row r="19" spans="1:14" ht="32.25" customHeight="1">
      <c r="B19" s="45">
        <f>SUM(C28:C32)</f>
        <v>75088</v>
      </c>
      <c r="C19" s="194" t="s">
        <v>124</v>
      </c>
      <c r="D19" s="194"/>
      <c r="E19" s="194"/>
      <c r="F19" s="194"/>
      <c r="G19" s="194"/>
      <c r="H19" s="194"/>
      <c r="I19" s="194"/>
      <c r="N19" s="45">
        <v>48116</v>
      </c>
    </row>
    <row r="20" spans="1:14" ht="31.5" customHeight="1">
      <c r="B20" s="121">
        <f>E34</f>
        <v>5.5211764705882347</v>
      </c>
      <c r="C20" s="193" t="s">
        <v>105</v>
      </c>
      <c r="D20" s="193"/>
      <c r="E20" s="193"/>
      <c r="F20" s="193"/>
      <c r="G20" s="193"/>
      <c r="H20" s="193"/>
      <c r="I20" s="193"/>
    </row>
    <row r="21" spans="1:14">
      <c r="B21" s="9"/>
      <c r="C21" s="5"/>
      <c r="D21" s="5"/>
      <c r="E21" s="5"/>
      <c r="F21" s="5"/>
      <c r="G21" s="5"/>
      <c r="H21" s="5"/>
      <c r="I21" s="5"/>
    </row>
    <row r="22" spans="1:14">
      <c r="A22" s="178" t="s">
        <v>30</v>
      </c>
      <c r="B22" s="178"/>
      <c r="C22" s="178"/>
      <c r="D22" s="178"/>
      <c r="E22" s="178"/>
      <c r="F22" s="178"/>
      <c r="G22" s="178"/>
      <c r="H22" s="178"/>
      <c r="I22" s="178"/>
    </row>
    <row r="23" spans="1:14">
      <c r="A23" s="195" t="s">
        <v>16</v>
      </c>
      <c r="B23" s="195"/>
      <c r="C23" s="195"/>
      <c r="D23" s="195"/>
      <c r="E23" s="195"/>
      <c r="F23" s="195"/>
      <c r="G23" s="195"/>
      <c r="H23" s="195"/>
      <c r="I23" s="195"/>
    </row>
    <row r="24" spans="1:14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4" ht="79.5" thickBot="1">
      <c r="A25" s="12" t="s">
        <v>1</v>
      </c>
      <c r="B25" s="145" t="s">
        <v>130</v>
      </c>
      <c r="C25" s="13" t="s">
        <v>2</v>
      </c>
      <c r="D25" s="13" t="s">
        <v>3</v>
      </c>
      <c r="E25" s="196" t="s">
        <v>4</v>
      </c>
      <c r="F25" s="196"/>
      <c r="G25" s="13" t="s">
        <v>5</v>
      </c>
      <c r="H25" s="13" t="s">
        <v>6</v>
      </c>
      <c r="I25" s="15" t="s">
        <v>7</v>
      </c>
    </row>
    <row r="26" spans="1:14" ht="16.5" thickBot="1">
      <c r="A26" s="16">
        <v>1</v>
      </c>
      <c r="B26" s="17">
        <v>2</v>
      </c>
      <c r="C26" s="17">
        <v>3</v>
      </c>
      <c r="D26" s="17">
        <v>4</v>
      </c>
      <c r="E26" s="197" t="s">
        <v>18</v>
      </c>
      <c r="F26" s="197"/>
      <c r="G26" s="17">
        <v>6</v>
      </c>
      <c r="H26" s="17" t="s">
        <v>8</v>
      </c>
      <c r="I26" s="18">
        <v>8</v>
      </c>
    </row>
    <row r="27" spans="1:14" ht="16.5" thickBot="1">
      <c r="A27" s="198" t="s">
        <v>20</v>
      </c>
      <c r="B27" s="199"/>
      <c r="C27" s="199"/>
      <c r="D27" s="199"/>
      <c r="E27" s="199"/>
      <c r="F27" s="199"/>
      <c r="G27" s="199"/>
      <c r="H27" s="199"/>
      <c r="I27" s="200"/>
    </row>
    <row r="28" spans="1:14" ht="15.75" customHeight="1">
      <c r="A28" s="27">
        <v>1</v>
      </c>
      <c r="B28" s="28" t="s">
        <v>106</v>
      </c>
      <c r="C28" s="122">
        <v>9880</v>
      </c>
      <c r="D28" s="31">
        <f>B16</f>
        <v>13600</v>
      </c>
      <c r="E28" s="188">
        <f t="shared" ref="E28:E32" si="0">C28/D28</f>
        <v>0.72647058823529409</v>
      </c>
      <c r="F28" s="189"/>
      <c r="G28" s="20">
        <f>B17*12*1.302/1973</f>
        <v>144.76677336036491</v>
      </c>
      <c r="H28" s="20">
        <f>E28*G28</f>
        <v>105.1688030000298</v>
      </c>
      <c r="I28" s="206" t="s">
        <v>140</v>
      </c>
      <c r="M28" s="238">
        <f>C28/1973</f>
        <v>5.0076026355803345</v>
      </c>
    </row>
    <row r="29" spans="1:14">
      <c r="A29" s="29">
        <v>2</v>
      </c>
      <c r="B29" s="30" t="s">
        <v>107</v>
      </c>
      <c r="C29" s="123">
        <v>7904</v>
      </c>
      <c r="D29" s="32">
        <f>B16</f>
        <v>13600</v>
      </c>
      <c r="E29" s="186">
        <f t="shared" si="0"/>
        <v>0.58117647058823529</v>
      </c>
      <c r="F29" s="187"/>
      <c r="G29" s="21">
        <f>B17*12*1.302/1973</f>
        <v>144.76677336036491</v>
      </c>
      <c r="H29" s="21">
        <f t="shared" ref="H28:H32" si="1">E29*G29</f>
        <v>84.135042400023835</v>
      </c>
      <c r="I29" s="207"/>
      <c r="M29" s="238">
        <f t="shared" ref="M29:M32" si="2">C29/1973</f>
        <v>4.0060821084642679</v>
      </c>
    </row>
    <row r="30" spans="1:14">
      <c r="A30" s="29">
        <v>3</v>
      </c>
      <c r="B30" s="30" t="s">
        <v>108</v>
      </c>
      <c r="C30" s="123">
        <v>25688</v>
      </c>
      <c r="D30" s="32">
        <f>B16</f>
        <v>13600</v>
      </c>
      <c r="E30" s="186">
        <f t="shared" si="0"/>
        <v>1.8888235294117648</v>
      </c>
      <c r="F30" s="187"/>
      <c r="G30" s="21">
        <f>B17*12*1.302/1973</f>
        <v>144.76677336036491</v>
      </c>
      <c r="H30" s="21">
        <f t="shared" si="1"/>
        <v>273.43888780007751</v>
      </c>
      <c r="I30" s="207"/>
      <c r="M30" s="238">
        <f t="shared" si="2"/>
        <v>13.019766852508869</v>
      </c>
    </row>
    <row r="31" spans="1:14">
      <c r="A31" s="29">
        <v>4</v>
      </c>
      <c r="B31" s="30" t="s">
        <v>109</v>
      </c>
      <c r="C31" s="123">
        <v>25688</v>
      </c>
      <c r="D31" s="32">
        <f>B16</f>
        <v>13600</v>
      </c>
      <c r="E31" s="186">
        <f t="shared" si="0"/>
        <v>1.8888235294117648</v>
      </c>
      <c r="F31" s="187"/>
      <c r="G31" s="21">
        <f>B17*12*1.302/1973</f>
        <v>144.76677336036491</v>
      </c>
      <c r="H31" s="21">
        <f t="shared" si="1"/>
        <v>273.43888780007751</v>
      </c>
      <c r="I31" s="207"/>
      <c r="M31" s="238">
        <f t="shared" si="2"/>
        <v>13.019766852508869</v>
      </c>
    </row>
    <row r="32" spans="1:14" ht="16.5" thickBot="1">
      <c r="A32" s="29">
        <v>5</v>
      </c>
      <c r="B32" s="30" t="s">
        <v>110</v>
      </c>
      <c r="C32" s="123">
        <v>5928</v>
      </c>
      <c r="D32" s="32">
        <f>B16</f>
        <v>13600</v>
      </c>
      <c r="E32" s="186">
        <f t="shared" si="0"/>
        <v>0.43588235294117644</v>
      </c>
      <c r="F32" s="187"/>
      <c r="G32" s="21">
        <f>B17*12*1.302/1973</f>
        <v>144.76677336036491</v>
      </c>
      <c r="H32" s="21">
        <f t="shared" si="1"/>
        <v>63.10128180001788</v>
      </c>
      <c r="I32" s="207"/>
      <c r="M32" s="238">
        <f t="shared" si="2"/>
        <v>3.0045615813482005</v>
      </c>
    </row>
    <row r="33" spans="1:9" ht="31.5" customHeight="1" thickBot="1">
      <c r="A33" s="167" t="s">
        <v>22</v>
      </c>
      <c r="B33" s="168"/>
      <c r="C33" s="168"/>
      <c r="D33" s="168"/>
      <c r="E33" s="168"/>
      <c r="F33" s="168"/>
      <c r="G33" s="34"/>
      <c r="H33" s="23">
        <f>SUM(H28:H32)</f>
        <v>799.28290280022657</v>
      </c>
      <c r="I33" s="207"/>
    </row>
    <row r="34" spans="1:9" ht="63" customHeight="1" thickBot="1">
      <c r="A34" s="201" t="s">
        <v>19</v>
      </c>
      <c r="B34" s="202"/>
      <c r="C34" s="202"/>
      <c r="D34" s="203"/>
      <c r="E34" s="204">
        <f>SUM(E28:F32)</f>
        <v>5.5211764705882347</v>
      </c>
      <c r="F34" s="205"/>
      <c r="G34" s="205"/>
      <c r="H34" s="205"/>
      <c r="I34" s="171"/>
    </row>
    <row r="35" spans="1:9">
      <c r="A35" s="10"/>
      <c r="B35" s="10"/>
      <c r="C35" s="10"/>
      <c r="D35" s="10"/>
      <c r="E35" s="11"/>
      <c r="F35" s="11"/>
      <c r="G35" s="10"/>
      <c r="H35" s="10"/>
      <c r="I35" s="10"/>
    </row>
    <row r="36" spans="1:9" ht="32.25" customHeight="1">
      <c r="A36" s="195" t="s">
        <v>17</v>
      </c>
      <c r="B36" s="195"/>
      <c r="C36" s="195"/>
      <c r="D36" s="195"/>
      <c r="E36" s="195"/>
      <c r="F36" s="195"/>
      <c r="G36" s="195"/>
      <c r="H36" s="195"/>
      <c r="I36" s="195"/>
    </row>
    <row r="37" spans="1:9" ht="16.5" thickBot="1"/>
    <row r="38" spans="1:9" ht="79.5" thickBot="1">
      <c r="A38" s="12" t="s">
        <v>1</v>
      </c>
      <c r="B38" s="14" t="s">
        <v>26</v>
      </c>
      <c r="C38" s="14" t="s">
        <v>9</v>
      </c>
      <c r="D38" s="14" t="s">
        <v>3</v>
      </c>
      <c r="E38" s="14" t="s">
        <v>10</v>
      </c>
      <c r="F38" s="14" t="s">
        <v>11</v>
      </c>
      <c r="G38" s="14" t="s">
        <v>12</v>
      </c>
      <c r="H38" s="14" t="s">
        <v>6</v>
      </c>
      <c r="I38" s="15" t="s">
        <v>7</v>
      </c>
    </row>
    <row r="39" spans="1:9" ht="16.5" thickBot="1">
      <c r="A39" s="24">
        <v>1</v>
      </c>
      <c r="B39" s="25">
        <v>2</v>
      </c>
      <c r="C39" s="25">
        <v>3</v>
      </c>
      <c r="D39" s="25">
        <v>4</v>
      </c>
      <c r="E39" s="25" t="s">
        <v>18</v>
      </c>
      <c r="F39" s="25">
        <v>6</v>
      </c>
      <c r="G39" s="25">
        <v>7</v>
      </c>
      <c r="H39" s="25" t="s">
        <v>13</v>
      </c>
      <c r="I39" s="26">
        <v>9</v>
      </c>
    </row>
    <row r="40" spans="1:9">
      <c r="A40" s="164" t="s">
        <v>21</v>
      </c>
      <c r="B40" s="165"/>
      <c r="C40" s="165"/>
      <c r="D40" s="165"/>
      <c r="E40" s="165"/>
      <c r="F40" s="165"/>
      <c r="G40" s="165"/>
      <c r="H40" s="165"/>
      <c r="I40" s="166"/>
    </row>
    <row r="41" spans="1:9" ht="63.75" customHeight="1" thickBot="1">
      <c r="A41" s="29" t="s">
        <v>121</v>
      </c>
      <c r="B41" s="30" t="s">
        <v>121</v>
      </c>
      <c r="C41" s="123">
        <v>0</v>
      </c>
      <c r="D41" s="32">
        <f>B16</f>
        <v>13600</v>
      </c>
      <c r="E41" s="33">
        <f t="shared" ref="E41" si="3">C41/D41</f>
        <v>0</v>
      </c>
      <c r="F41" s="123">
        <v>1</v>
      </c>
      <c r="G41" s="124">
        <v>0</v>
      </c>
      <c r="H41" s="21">
        <f>E41*G41/F41</f>
        <v>0</v>
      </c>
      <c r="I41" s="170" t="s">
        <v>23</v>
      </c>
    </row>
    <row r="42" spans="1:9" ht="32.25" customHeight="1" thickBot="1">
      <c r="A42" s="167" t="s">
        <v>27</v>
      </c>
      <c r="B42" s="168"/>
      <c r="C42" s="168"/>
      <c r="D42" s="168"/>
      <c r="E42" s="168"/>
      <c r="F42" s="169"/>
      <c r="G42" s="22"/>
      <c r="H42" s="23">
        <f>SUM(H41:H41)</f>
        <v>0</v>
      </c>
      <c r="I42" s="171"/>
    </row>
    <row r="44" spans="1:9">
      <c r="A44" s="163" t="s">
        <v>24</v>
      </c>
      <c r="B44" s="163"/>
      <c r="C44" s="163"/>
      <c r="D44" s="163"/>
      <c r="E44" s="163"/>
      <c r="F44" s="163"/>
      <c r="G44" s="163"/>
      <c r="H44" s="163"/>
      <c r="I44" s="163"/>
    </row>
    <row r="45" spans="1:9" ht="16.5" thickBot="1"/>
    <row r="46" spans="1:9" ht="79.5" thickBot="1">
      <c r="A46" s="12" t="s">
        <v>1</v>
      </c>
      <c r="B46" s="14" t="s">
        <v>26</v>
      </c>
      <c r="C46" s="14" t="s">
        <v>9</v>
      </c>
      <c r="D46" s="14" t="s">
        <v>3</v>
      </c>
      <c r="E46" s="14" t="s">
        <v>10</v>
      </c>
      <c r="F46" s="14" t="s">
        <v>11</v>
      </c>
      <c r="G46" s="14" t="s">
        <v>12</v>
      </c>
      <c r="H46" s="14" t="s">
        <v>6</v>
      </c>
      <c r="I46" s="15" t="s">
        <v>7</v>
      </c>
    </row>
    <row r="47" spans="1:9" ht="16.5" thickBot="1">
      <c r="A47" s="24">
        <v>1</v>
      </c>
      <c r="B47" s="25">
        <v>2</v>
      </c>
      <c r="C47" s="25">
        <v>3</v>
      </c>
      <c r="D47" s="25">
        <v>4</v>
      </c>
      <c r="E47" s="25" t="s">
        <v>18</v>
      </c>
      <c r="F47" s="25">
        <v>6</v>
      </c>
      <c r="G47" s="25">
        <v>7</v>
      </c>
      <c r="H47" s="25" t="s">
        <v>13</v>
      </c>
      <c r="I47" s="26">
        <v>9</v>
      </c>
    </row>
    <row r="48" spans="1:9">
      <c r="A48" s="164" t="s">
        <v>25</v>
      </c>
      <c r="B48" s="165"/>
      <c r="C48" s="165"/>
      <c r="D48" s="165"/>
      <c r="E48" s="165"/>
      <c r="F48" s="165"/>
      <c r="G48" s="165"/>
      <c r="H48" s="165"/>
      <c r="I48" s="166"/>
    </row>
    <row r="49" spans="1:9" ht="58.5" customHeight="1" thickBot="1">
      <c r="A49" s="29" t="s">
        <v>121</v>
      </c>
      <c r="B49" s="30" t="s">
        <v>121</v>
      </c>
      <c r="C49" s="123">
        <v>0</v>
      </c>
      <c r="D49" s="32">
        <f>SUM(B16)</f>
        <v>13600</v>
      </c>
      <c r="E49" s="33">
        <f t="shared" ref="E49" si="4">C49/D49</f>
        <v>0</v>
      </c>
      <c r="F49" s="123">
        <v>1</v>
      </c>
      <c r="G49" s="124">
        <v>0</v>
      </c>
      <c r="H49" s="21">
        <f t="shared" ref="H49" si="5">E49*G49/F49</f>
        <v>0</v>
      </c>
      <c r="I49" s="170" t="s">
        <v>23</v>
      </c>
    </row>
    <row r="50" spans="1:9" ht="32.25" customHeight="1" thickBot="1">
      <c r="A50" s="167" t="s">
        <v>28</v>
      </c>
      <c r="B50" s="168"/>
      <c r="C50" s="168"/>
      <c r="D50" s="168"/>
      <c r="E50" s="168"/>
      <c r="F50" s="169"/>
      <c r="G50" s="22"/>
      <c r="H50" s="23">
        <f>SUM(H49:H49)</f>
        <v>0</v>
      </c>
      <c r="I50" s="171"/>
    </row>
    <row r="52" spans="1:9">
      <c r="A52" s="163" t="s">
        <v>29</v>
      </c>
      <c r="B52" s="163"/>
      <c r="C52" s="163"/>
      <c r="D52" s="163"/>
      <c r="E52" s="163"/>
      <c r="F52" s="163"/>
      <c r="G52" s="163"/>
      <c r="H52" s="163"/>
      <c r="I52" s="163"/>
    </row>
    <row r="54" spans="1:9">
      <c r="B54"/>
      <c r="C54" s="36"/>
      <c r="D54" s="35"/>
      <c r="E54" s="35"/>
      <c r="F54" s="35"/>
      <c r="H54" s="35"/>
      <c r="I54" s="5"/>
    </row>
    <row r="55" spans="1:9" ht="16.5" thickBot="1">
      <c r="B55"/>
      <c r="C55" s="36"/>
      <c r="D55" s="35"/>
      <c r="E55" s="35"/>
      <c r="F55" s="35"/>
      <c r="H55" s="35"/>
      <c r="I55" s="66"/>
    </row>
    <row r="56" spans="1:9" ht="35.25" customHeight="1">
      <c r="A56" s="81"/>
      <c r="B56" s="82"/>
      <c r="D56" s="175" t="s">
        <v>91</v>
      </c>
      <c r="E56" s="176"/>
      <c r="F56" s="177"/>
      <c r="G56" s="85" t="s">
        <v>92</v>
      </c>
      <c r="H56" s="35"/>
      <c r="I56" s="66"/>
    </row>
    <row r="57" spans="1:9" ht="35.25" customHeight="1">
      <c r="A57" s="81"/>
      <c r="B57" s="82"/>
      <c r="D57" s="80"/>
      <c r="E57" s="76"/>
      <c r="F57" s="77"/>
      <c r="G57" s="84"/>
      <c r="H57" s="35"/>
      <c r="I57" s="66"/>
    </row>
    <row r="58" spans="1:9" ht="16.5" thickBot="1">
      <c r="A58" s="78"/>
      <c r="B58" s="79"/>
      <c r="D58" s="107">
        <f>SUM(H33)</f>
        <v>799.28290280022657</v>
      </c>
      <c r="E58" s="108">
        <f>SUM(H42)</f>
        <v>0</v>
      </c>
      <c r="F58" s="109">
        <f>SUM(H50)</f>
        <v>0</v>
      </c>
      <c r="G58" s="109">
        <f>SUM(D58:F58)</f>
        <v>799.28290280022657</v>
      </c>
      <c r="H58" s="35"/>
      <c r="I58" s="66"/>
    </row>
    <row r="59" spans="1:9">
      <c r="B59"/>
      <c r="C59" s="36"/>
      <c r="D59" s="35"/>
      <c r="E59" s="35"/>
      <c r="F59" s="35"/>
      <c r="H59" s="35"/>
      <c r="I59" s="66"/>
    </row>
    <row r="60" spans="1:9" ht="31.5" customHeight="1">
      <c r="A60" s="178" t="s">
        <v>31</v>
      </c>
      <c r="B60" s="178"/>
      <c r="C60" s="178"/>
      <c r="D60" s="178"/>
      <c r="E60" s="178"/>
      <c r="F60" s="178"/>
      <c r="G60" s="178"/>
      <c r="H60" s="178"/>
      <c r="I60" s="178"/>
    </row>
    <row r="62" spans="1:9">
      <c r="A62" s="179" t="s">
        <v>32</v>
      </c>
      <c r="B62" s="179"/>
      <c r="C62" s="179"/>
      <c r="D62" s="179"/>
      <c r="E62" s="179"/>
      <c r="F62" s="179"/>
      <c r="G62" s="179"/>
      <c r="H62" s="179"/>
      <c r="I62" s="179"/>
    </row>
    <row r="63" spans="1:9" ht="16.5" thickBot="1"/>
    <row r="64" spans="1:9" hidden="1"/>
    <row r="65" spans="1:13" ht="132" customHeight="1">
      <c r="A65" s="37" t="s">
        <v>1</v>
      </c>
      <c r="B65" s="38" t="s">
        <v>33</v>
      </c>
      <c r="C65" s="38" t="s">
        <v>34</v>
      </c>
      <c r="D65" s="38" t="s">
        <v>35</v>
      </c>
      <c r="E65" s="38" t="s">
        <v>36</v>
      </c>
      <c r="F65" s="38" t="s">
        <v>37</v>
      </c>
      <c r="G65" s="38" t="s">
        <v>38</v>
      </c>
      <c r="H65" s="38" t="s">
        <v>39</v>
      </c>
      <c r="I65" s="39" t="s">
        <v>40</v>
      </c>
    </row>
    <row r="66" spans="1:13" ht="16.5" thickBot="1">
      <c r="A66" s="40">
        <v>1</v>
      </c>
      <c r="B66" s="41">
        <v>1</v>
      </c>
      <c r="C66" s="41">
        <v>2</v>
      </c>
      <c r="D66" s="41">
        <v>3</v>
      </c>
      <c r="E66" s="41">
        <v>4</v>
      </c>
      <c r="F66" s="41">
        <v>5</v>
      </c>
      <c r="G66" s="41" t="s">
        <v>41</v>
      </c>
      <c r="H66" s="41">
        <v>7</v>
      </c>
      <c r="I66" s="42" t="s">
        <v>42</v>
      </c>
    </row>
    <row r="67" spans="1:13">
      <c r="A67" s="180" t="s">
        <v>43</v>
      </c>
      <c r="B67" s="181"/>
      <c r="C67" s="181"/>
      <c r="D67" s="181"/>
      <c r="E67" s="181"/>
      <c r="F67" s="181"/>
      <c r="G67" s="181"/>
      <c r="H67" s="181"/>
      <c r="I67" s="182"/>
    </row>
    <row r="68" spans="1:13">
      <c r="A68" s="6">
        <v>1</v>
      </c>
      <c r="B68" s="49" t="s">
        <v>46</v>
      </c>
      <c r="C68" s="7" t="s">
        <v>44</v>
      </c>
      <c r="D68" s="123">
        <v>52706.086956521744</v>
      </c>
      <c r="E68" s="19">
        <f>SUM(B19)</f>
        <v>75088</v>
      </c>
      <c r="F68" s="21">
        <f>SUM(B20)</f>
        <v>5.5211764705882347</v>
      </c>
      <c r="G68" s="7">
        <f t="shared" ref="G68:G70" si="6">D68*F68/E68</f>
        <v>3.8754475703324802</v>
      </c>
      <c r="H68" s="124">
        <v>6.9</v>
      </c>
      <c r="I68" s="110">
        <f>G68*H68</f>
        <v>26.740588235294116</v>
      </c>
      <c r="M68" s="35">
        <f>D68*H68</f>
        <v>363672.00000000006</v>
      </c>
    </row>
    <row r="69" spans="1:13">
      <c r="A69" s="6">
        <v>2</v>
      </c>
      <c r="B69" s="49" t="s">
        <v>47</v>
      </c>
      <c r="C69" s="7" t="s">
        <v>120</v>
      </c>
      <c r="D69" s="240">
        <v>162.5909657116633</v>
      </c>
      <c r="E69" s="19">
        <f>SUM(B19)</f>
        <v>75088</v>
      </c>
      <c r="F69" s="21">
        <f>SUM(B20)</f>
        <v>5.5211764705882347</v>
      </c>
      <c r="G69" s="7">
        <f t="shared" si="6"/>
        <v>1.1955218067034066E-2</v>
      </c>
      <c r="H69" s="124">
        <v>1525.3</v>
      </c>
      <c r="I69" s="110">
        <f t="shared" ref="I69:I70" si="7">G69*H69</f>
        <v>18.235294117647062</v>
      </c>
      <c r="M69" s="35">
        <f t="shared" ref="M69:M70" si="8">D69*H69</f>
        <v>248000.00000000003</v>
      </c>
    </row>
    <row r="70" spans="1:13" ht="16.5" thickBot="1">
      <c r="A70" s="43">
        <v>3</v>
      </c>
      <c r="B70" s="50" t="s">
        <v>48</v>
      </c>
      <c r="C70" s="44" t="s">
        <v>45</v>
      </c>
      <c r="D70" s="125">
        <v>11764.705882352942</v>
      </c>
      <c r="E70" s="47">
        <f>SUM(B19)</f>
        <v>75088</v>
      </c>
      <c r="F70" s="48">
        <f>SUM(B20)</f>
        <v>5.5211764705882347</v>
      </c>
      <c r="G70" s="44">
        <f t="shared" si="6"/>
        <v>0.86505190311418678</v>
      </c>
      <c r="H70" s="126">
        <v>6.46</v>
      </c>
      <c r="I70" s="111">
        <f t="shared" si="7"/>
        <v>5.5882352941176467</v>
      </c>
      <c r="M70" s="35">
        <f t="shared" si="8"/>
        <v>76000</v>
      </c>
    </row>
    <row r="71" spans="1:13" ht="31.5" customHeight="1" thickBot="1">
      <c r="A71" s="167" t="s">
        <v>55</v>
      </c>
      <c r="B71" s="168"/>
      <c r="C71" s="168"/>
      <c r="D71" s="168"/>
      <c r="E71" s="168"/>
      <c r="F71" s="168"/>
      <c r="G71" s="169"/>
      <c r="H71" s="23"/>
      <c r="I71" s="112">
        <f>SUM(I68:I70)</f>
        <v>50.564117647058822</v>
      </c>
    </row>
    <row r="73" spans="1:13">
      <c r="A73" s="163" t="s">
        <v>49</v>
      </c>
      <c r="B73" s="163"/>
      <c r="C73" s="163"/>
      <c r="D73" s="163"/>
      <c r="E73" s="163"/>
      <c r="F73" s="163"/>
      <c r="G73" s="163"/>
      <c r="H73" s="163"/>
      <c r="I73" s="163"/>
    </row>
    <row r="74" spans="1:13" ht="16.5" thickBot="1"/>
    <row r="75" spans="1:13" ht="94.5">
      <c r="A75" s="37" t="s">
        <v>1</v>
      </c>
      <c r="B75" s="38" t="s">
        <v>33</v>
      </c>
      <c r="C75" s="38" t="s">
        <v>34</v>
      </c>
      <c r="D75" s="38" t="s">
        <v>35</v>
      </c>
      <c r="E75" s="38" t="s">
        <v>36</v>
      </c>
      <c r="F75" s="38" t="s">
        <v>37</v>
      </c>
      <c r="G75" s="38" t="s">
        <v>38</v>
      </c>
      <c r="H75" s="38" t="s">
        <v>39</v>
      </c>
      <c r="I75" s="39" t="s">
        <v>40</v>
      </c>
    </row>
    <row r="76" spans="1:13" ht="16.5" thickBot="1">
      <c r="A76" s="40">
        <v>1</v>
      </c>
      <c r="B76" s="41">
        <v>1</v>
      </c>
      <c r="C76" s="41">
        <v>2</v>
      </c>
      <c r="D76" s="41">
        <v>3</v>
      </c>
      <c r="E76" s="41">
        <v>4</v>
      </c>
      <c r="F76" s="41">
        <v>5</v>
      </c>
      <c r="G76" s="41" t="s">
        <v>41</v>
      </c>
      <c r="H76" s="41">
        <v>7</v>
      </c>
      <c r="I76" s="42" t="s">
        <v>42</v>
      </c>
    </row>
    <row r="77" spans="1:13">
      <c r="A77" s="172" t="s">
        <v>50</v>
      </c>
      <c r="B77" s="173"/>
      <c r="C77" s="173"/>
      <c r="D77" s="173"/>
      <c r="E77" s="173"/>
      <c r="F77" s="173"/>
      <c r="G77" s="173"/>
      <c r="H77" s="173"/>
      <c r="I77" s="174"/>
    </row>
    <row r="78" spans="1:13" ht="16.5" thickBot="1">
      <c r="A78" s="29">
        <v>1</v>
      </c>
      <c r="B78" s="147" t="s">
        <v>113</v>
      </c>
      <c r="C78" s="30" t="s">
        <v>118</v>
      </c>
      <c r="D78" s="123">
        <v>1</v>
      </c>
      <c r="E78" s="19">
        <f>SUM(B19)</f>
        <v>75088</v>
      </c>
      <c r="F78" s="21">
        <f>SUM(B20)</f>
        <v>5.5211764705882347</v>
      </c>
      <c r="G78" s="7">
        <f>D78*F78/E78</f>
        <v>7.3529411764705876E-5</v>
      </c>
      <c r="H78" s="124">
        <v>532500</v>
      </c>
      <c r="I78" s="110">
        <f t="shared" ref="I78" si="9">G78*H78</f>
        <v>39.154411764705877</v>
      </c>
    </row>
    <row r="79" spans="1:13" ht="32.25" customHeight="1" thickBot="1">
      <c r="A79" s="167" t="s">
        <v>56</v>
      </c>
      <c r="B79" s="168"/>
      <c r="C79" s="168"/>
      <c r="D79" s="168"/>
      <c r="E79" s="168"/>
      <c r="F79" s="168"/>
      <c r="G79" s="169"/>
      <c r="H79" s="23"/>
      <c r="I79" s="112">
        <f>SUM(I78:I78)</f>
        <v>39.154411764705877</v>
      </c>
    </row>
    <row r="81" spans="1:10">
      <c r="A81" s="163" t="s">
        <v>51</v>
      </c>
      <c r="B81" s="163"/>
      <c r="C81" s="163"/>
      <c r="D81" s="163"/>
      <c r="E81" s="163"/>
      <c r="F81" s="163"/>
      <c r="G81" s="163"/>
      <c r="H81" s="163"/>
      <c r="I81" s="163"/>
    </row>
    <row r="82" spans="1:10" ht="16.5" thickBot="1"/>
    <row r="83" spans="1:10" ht="94.5">
      <c r="A83" s="37" t="s">
        <v>1</v>
      </c>
      <c r="B83" s="38" t="s">
        <v>33</v>
      </c>
      <c r="C83" s="38" t="s">
        <v>34</v>
      </c>
      <c r="D83" s="38" t="s">
        <v>35</v>
      </c>
      <c r="E83" s="38" t="s">
        <v>36</v>
      </c>
      <c r="F83" s="38" t="s">
        <v>37</v>
      </c>
      <c r="G83" s="38" t="s">
        <v>38</v>
      </c>
      <c r="H83" s="38" t="s">
        <v>39</v>
      </c>
      <c r="I83" s="39" t="s">
        <v>40</v>
      </c>
    </row>
    <row r="84" spans="1:10" ht="16.5" thickBot="1">
      <c r="A84" s="40">
        <v>1</v>
      </c>
      <c r="B84" s="41">
        <v>1</v>
      </c>
      <c r="C84" s="41">
        <v>2</v>
      </c>
      <c r="D84" s="41">
        <v>3</v>
      </c>
      <c r="E84" s="41">
        <v>4</v>
      </c>
      <c r="F84" s="41">
        <v>5</v>
      </c>
      <c r="G84" s="41" t="s">
        <v>41</v>
      </c>
      <c r="H84" s="41">
        <v>7</v>
      </c>
      <c r="I84" s="42" t="s">
        <v>42</v>
      </c>
    </row>
    <row r="85" spans="1:10">
      <c r="A85" s="172" t="s">
        <v>52</v>
      </c>
      <c r="B85" s="173"/>
      <c r="C85" s="173"/>
      <c r="D85" s="173"/>
      <c r="E85" s="173"/>
      <c r="F85" s="173"/>
      <c r="G85" s="173"/>
      <c r="H85" s="173"/>
      <c r="I85" s="174"/>
    </row>
    <row r="86" spans="1:10" ht="16.5" thickBot="1">
      <c r="A86" s="29" t="s">
        <v>121</v>
      </c>
      <c r="B86" s="144" t="s">
        <v>121</v>
      </c>
      <c r="C86" s="30">
        <v>0</v>
      </c>
      <c r="D86" s="30">
        <v>0</v>
      </c>
      <c r="E86" s="19">
        <f>SUM(B19)</f>
        <v>75088</v>
      </c>
      <c r="F86" s="21">
        <f>SUM(B20)</f>
        <v>5.5211764705882347</v>
      </c>
      <c r="G86" s="7">
        <f>D86*F86/E86</f>
        <v>0</v>
      </c>
      <c r="H86" s="30">
        <v>0</v>
      </c>
      <c r="I86" s="110">
        <f t="shared" ref="I86" si="10">G86*H86</f>
        <v>0</v>
      </c>
    </row>
    <row r="87" spans="1:10" ht="31.5" customHeight="1" thickBot="1">
      <c r="A87" s="167" t="s">
        <v>57</v>
      </c>
      <c r="B87" s="168"/>
      <c r="C87" s="168"/>
      <c r="D87" s="168"/>
      <c r="E87" s="168"/>
      <c r="F87" s="168"/>
      <c r="G87" s="169"/>
      <c r="H87" s="23"/>
      <c r="I87" s="112">
        <f>SUM(I86:I86)</f>
        <v>0</v>
      </c>
    </row>
    <row r="89" spans="1:10">
      <c r="A89" s="163" t="s">
        <v>53</v>
      </c>
      <c r="B89" s="163"/>
      <c r="C89" s="163"/>
      <c r="D89" s="163"/>
      <c r="E89" s="163"/>
      <c r="F89" s="163"/>
      <c r="G89" s="163"/>
      <c r="H89" s="163"/>
      <c r="I89" s="163"/>
    </row>
    <row r="90" spans="1:10" ht="16.5" thickBot="1"/>
    <row r="91" spans="1:10" ht="94.5">
      <c r="A91" s="37" t="s">
        <v>1</v>
      </c>
      <c r="B91" s="38" t="s">
        <v>33</v>
      </c>
      <c r="C91" s="38" t="s">
        <v>34</v>
      </c>
      <c r="D91" s="38" t="s">
        <v>35</v>
      </c>
      <c r="E91" s="38" t="s">
        <v>36</v>
      </c>
      <c r="F91" s="38" t="s">
        <v>37</v>
      </c>
      <c r="G91" s="38" t="s">
        <v>38</v>
      </c>
      <c r="H91" s="38" t="s">
        <v>39</v>
      </c>
      <c r="I91" s="51" t="s">
        <v>40</v>
      </c>
      <c r="J91" s="53" t="s">
        <v>61</v>
      </c>
    </row>
    <row r="92" spans="1:10" ht="16.5" thickBot="1">
      <c r="A92" s="40">
        <v>1</v>
      </c>
      <c r="B92" s="41">
        <v>1</v>
      </c>
      <c r="C92" s="41">
        <v>2</v>
      </c>
      <c r="D92" s="41">
        <v>3</v>
      </c>
      <c r="E92" s="41">
        <v>4</v>
      </c>
      <c r="F92" s="41">
        <v>5</v>
      </c>
      <c r="G92" s="41" t="s">
        <v>41</v>
      </c>
      <c r="H92" s="41">
        <v>7</v>
      </c>
      <c r="I92" s="52" t="s">
        <v>62</v>
      </c>
      <c r="J92" s="55">
        <v>9</v>
      </c>
    </row>
    <row r="93" spans="1:10">
      <c r="A93" s="172" t="s">
        <v>54</v>
      </c>
      <c r="B93" s="173"/>
      <c r="C93" s="173"/>
      <c r="D93" s="173"/>
      <c r="E93" s="173"/>
      <c r="F93" s="173"/>
      <c r="G93" s="173"/>
      <c r="H93" s="173"/>
      <c r="I93" s="173"/>
      <c r="J93" s="54"/>
    </row>
    <row r="94" spans="1:10" ht="16.5" thickBot="1">
      <c r="A94" s="29" t="s">
        <v>121</v>
      </c>
      <c r="B94" s="144" t="s">
        <v>121</v>
      </c>
      <c r="C94" s="30">
        <v>0</v>
      </c>
      <c r="D94" s="123">
        <v>0</v>
      </c>
      <c r="E94" s="19">
        <f>SUM(B19)</f>
        <v>75088</v>
      </c>
      <c r="F94" s="21">
        <f>SUM(B20)</f>
        <v>5.5211764705882347</v>
      </c>
      <c r="G94" s="7">
        <f>D94*F94/E94</f>
        <v>0</v>
      </c>
      <c r="H94" s="124">
        <v>0</v>
      </c>
      <c r="I94" s="113">
        <f>G94*H94*J94</f>
        <v>0</v>
      </c>
      <c r="J94" s="127">
        <v>0</v>
      </c>
    </row>
    <row r="95" spans="1:10" ht="31.5" customHeight="1" thickBot="1">
      <c r="A95" s="167" t="s">
        <v>58</v>
      </c>
      <c r="B95" s="168"/>
      <c r="C95" s="168"/>
      <c r="D95" s="168"/>
      <c r="E95" s="168"/>
      <c r="F95" s="168"/>
      <c r="G95" s="169"/>
      <c r="H95" s="23"/>
      <c r="I95" s="23">
        <f>SUM(I94:I94)</f>
        <v>0</v>
      </c>
      <c r="J95" s="128"/>
    </row>
    <row r="97" spans="1:10">
      <c r="A97" s="163" t="s">
        <v>59</v>
      </c>
      <c r="B97" s="163"/>
      <c r="C97" s="163"/>
      <c r="D97" s="163"/>
      <c r="E97" s="163"/>
      <c r="F97" s="163"/>
      <c r="G97" s="163"/>
      <c r="H97" s="163"/>
      <c r="I97" s="163"/>
    </row>
    <row r="98" spans="1:10" ht="16.5" thickBot="1"/>
    <row r="99" spans="1:10" ht="94.5">
      <c r="A99" s="37" t="s">
        <v>1</v>
      </c>
      <c r="B99" s="38" t="s">
        <v>33</v>
      </c>
      <c r="C99" s="38" t="s">
        <v>34</v>
      </c>
      <c r="D99" s="38" t="s">
        <v>35</v>
      </c>
      <c r="E99" s="38" t="s">
        <v>36</v>
      </c>
      <c r="F99" s="38" t="s">
        <v>37</v>
      </c>
      <c r="G99" s="38" t="s">
        <v>38</v>
      </c>
      <c r="H99" s="38" t="s">
        <v>39</v>
      </c>
      <c r="I99" s="51" t="s">
        <v>40</v>
      </c>
      <c r="J99" s="53" t="s">
        <v>61</v>
      </c>
    </row>
    <row r="100" spans="1:10" ht="16.5" thickBot="1">
      <c r="A100" s="40">
        <v>1</v>
      </c>
      <c r="B100" s="41">
        <v>1</v>
      </c>
      <c r="C100" s="41">
        <v>2</v>
      </c>
      <c r="D100" s="41">
        <v>3</v>
      </c>
      <c r="E100" s="41">
        <v>4</v>
      </c>
      <c r="F100" s="41">
        <v>5</v>
      </c>
      <c r="G100" s="41" t="s">
        <v>41</v>
      </c>
      <c r="H100" s="41">
        <v>7</v>
      </c>
      <c r="I100" s="52" t="s">
        <v>42</v>
      </c>
      <c r="J100" s="55">
        <v>9</v>
      </c>
    </row>
    <row r="101" spans="1:10" ht="15.75" customHeight="1">
      <c r="A101" s="183" t="s">
        <v>60</v>
      </c>
      <c r="B101" s="184"/>
      <c r="C101" s="184"/>
      <c r="D101" s="184"/>
      <c r="E101" s="184"/>
      <c r="F101" s="184"/>
      <c r="G101" s="184"/>
      <c r="H101" s="184"/>
      <c r="I101" s="184"/>
      <c r="J101" s="185"/>
    </row>
    <row r="102" spans="1:10" ht="16.5" thickBot="1">
      <c r="A102" s="29" t="s">
        <v>121</v>
      </c>
      <c r="B102" s="144" t="s">
        <v>121</v>
      </c>
      <c r="C102" s="30">
        <v>0</v>
      </c>
      <c r="D102" s="123">
        <v>0</v>
      </c>
      <c r="E102" s="19">
        <f>SUM(B19)</f>
        <v>75088</v>
      </c>
      <c r="F102" s="21">
        <f>SUM(B20)</f>
        <v>5.5211764705882347</v>
      </c>
      <c r="G102" s="7">
        <f>D102*F102/E102</f>
        <v>0</v>
      </c>
      <c r="H102" s="124">
        <v>0</v>
      </c>
      <c r="I102" s="113">
        <f>G102*H102</f>
        <v>0</v>
      </c>
      <c r="J102" s="127">
        <v>0</v>
      </c>
    </row>
    <row r="103" spans="1:10" ht="31.5" customHeight="1" thickBot="1">
      <c r="A103" s="167" t="s">
        <v>63</v>
      </c>
      <c r="B103" s="168"/>
      <c r="C103" s="168"/>
      <c r="D103" s="168"/>
      <c r="E103" s="168"/>
      <c r="F103" s="168"/>
      <c r="G103" s="169"/>
      <c r="H103" s="23"/>
      <c r="I103" s="73">
        <f>SUM(I102:I102)</f>
        <v>0</v>
      </c>
      <c r="J103" s="128"/>
    </row>
    <row r="105" spans="1:10">
      <c r="A105" s="163" t="s">
        <v>64</v>
      </c>
      <c r="B105" s="163"/>
      <c r="C105" s="163"/>
      <c r="D105" s="163"/>
      <c r="E105" s="163"/>
      <c r="F105" s="163"/>
      <c r="G105" s="163"/>
      <c r="H105" s="163"/>
      <c r="I105" s="163"/>
    </row>
    <row r="106" spans="1:10" ht="16.5" thickBot="1"/>
    <row r="107" spans="1:10" ht="94.5">
      <c r="A107" s="37" t="s">
        <v>1</v>
      </c>
      <c r="B107" s="146" t="s">
        <v>130</v>
      </c>
      <c r="C107" s="38" t="s">
        <v>34</v>
      </c>
      <c r="D107" s="38" t="s">
        <v>66</v>
      </c>
      <c r="E107" s="38" t="s">
        <v>36</v>
      </c>
      <c r="F107" s="38" t="s">
        <v>37</v>
      </c>
      <c r="G107" s="38" t="s">
        <v>38</v>
      </c>
      <c r="H107" s="38" t="s">
        <v>39</v>
      </c>
      <c r="I107" s="39" t="s">
        <v>40</v>
      </c>
    </row>
    <row r="108" spans="1:10" ht="16.5" thickBot="1">
      <c r="A108" s="40">
        <v>1</v>
      </c>
      <c r="B108" s="41">
        <v>1</v>
      </c>
      <c r="C108" s="41">
        <v>2</v>
      </c>
      <c r="D108" s="41">
        <v>3</v>
      </c>
      <c r="E108" s="41">
        <v>4</v>
      </c>
      <c r="F108" s="41">
        <v>5</v>
      </c>
      <c r="G108" s="41" t="s">
        <v>41</v>
      </c>
      <c r="H108" s="41">
        <v>7</v>
      </c>
      <c r="I108" s="42" t="s">
        <v>42</v>
      </c>
    </row>
    <row r="109" spans="1:10">
      <c r="A109" s="172" t="s">
        <v>65</v>
      </c>
      <c r="B109" s="173"/>
      <c r="C109" s="173"/>
      <c r="D109" s="173"/>
      <c r="E109" s="173"/>
      <c r="F109" s="173"/>
      <c r="G109" s="173"/>
      <c r="H109" s="173"/>
      <c r="I109" s="174"/>
    </row>
    <row r="110" spans="1:10" ht="32.25" thickBot="1">
      <c r="A110" s="29">
        <v>1</v>
      </c>
      <c r="B110" s="56" t="s">
        <v>114</v>
      </c>
      <c r="C110" s="30" t="s">
        <v>115</v>
      </c>
      <c r="D110" s="123">
        <v>1</v>
      </c>
      <c r="E110" s="19">
        <f>SUM(B19)</f>
        <v>75088</v>
      </c>
      <c r="F110" s="21">
        <f>SUM(B20)</f>
        <v>5.5211764705882347</v>
      </c>
      <c r="G110" s="7">
        <f>D110*F110/E110</f>
        <v>7.3529411764705876E-5</v>
      </c>
      <c r="H110" s="124">
        <v>3639696.57</v>
      </c>
      <c r="I110" s="110">
        <f>G110*H110</f>
        <v>267.62474779411764</v>
      </c>
    </row>
    <row r="111" spans="1:10" ht="31.5" customHeight="1" thickBot="1">
      <c r="A111" s="167" t="s">
        <v>67</v>
      </c>
      <c r="B111" s="168"/>
      <c r="C111" s="168"/>
      <c r="D111" s="168"/>
      <c r="E111" s="168"/>
      <c r="F111" s="168"/>
      <c r="G111" s="169"/>
      <c r="H111" s="23"/>
      <c r="I111" s="112">
        <f>SUM(I110:I110)</f>
        <v>267.62474779411764</v>
      </c>
    </row>
    <row r="113" spans="1:10">
      <c r="A113" s="163" t="s">
        <v>68</v>
      </c>
      <c r="B113" s="163"/>
      <c r="C113" s="163"/>
      <c r="D113" s="163"/>
      <c r="E113" s="163"/>
      <c r="F113" s="163"/>
      <c r="G113" s="163"/>
      <c r="H113" s="163"/>
      <c r="I113" s="163"/>
    </row>
    <row r="114" spans="1:10" ht="16.5" thickBot="1"/>
    <row r="115" spans="1:10" ht="102" customHeight="1">
      <c r="A115" s="37" t="s">
        <v>1</v>
      </c>
      <c r="B115" s="146" t="s">
        <v>33</v>
      </c>
      <c r="C115" s="38" t="s">
        <v>34</v>
      </c>
      <c r="D115" s="38" t="s">
        <v>66</v>
      </c>
      <c r="E115" s="38" t="s">
        <v>36</v>
      </c>
      <c r="F115" s="38" t="s">
        <v>37</v>
      </c>
      <c r="G115" s="38" t="s">
        <v>38</v>
      </c>
      <c r="H115" s="38" t="s">
        <v>39</v>
      </c>
      <c r="I115" s="39" t="s">
        <v>40</v>
      </c>
    </row>
    <row r="116" spans="1:10" ht="16.5" thickBot="1">
      <c r="A116" s="40">
        <v>1</v>
      </c>
      <c r="B116" s="41">
        <v>1</v>
      </c>
      <c r="C116" s="41">
        <v>2</v>
      </c>
      <c r="D116" s="41">
        <v>3</v>
      </c>
      <c r="E116" s="41">
        <v>4</v>
      </c>
      <c r="F116" s="41">
        <v>5</v>
      </c>
      <c r="G116" s="41" t="s">
        <v>41</v>
      </c>
      <c r="H116" s="41">
        <v>7</v>
      </c>
      <c r="I116" s="42" t="s">
        <v>42</v>
      </c>
    </row>
    <row r="117" spans="1:10">
      <c r="A117" s="172" t="s">
        <v>69</v>
      </c>
      <c r="B117" s="173"/>
      <c r="C117" s="173"/>
      <c r="D117" s="173"/>
      <c r="E117" s="173"/>
      <c r="F117" s="173"/>
      <c r="G117" s="173"/>
      <c r="H117" s="173"/>
      <c r="I117" s="174"/>
    </row>
    <row r="118" spans="1:10" ht="16.5" thickBot="1">
      <c r="A118" s="29" t="s">
        <v>121</v>
      </c>
      <c r="B118" s="144" t="s">
        <v>121</v>
      </c>
      <c r="C118" s="30">
        <v>0</v>
      </c>
      <c r="D118" s="123">
        <v>0</v>
      </c>
      <c r="E118" s="19">
        <f>SUM(B19)</f>
        <v>75088</v>
      </c>
      <c r="F118" s="21">
        <f>SUM(B20)</f>
        <v>5.5211764705882347</v>
      </c>
      <c r="G118" s="7">
        <f t="shared" ref="G118" si="11">D118*F118/E118</f>
        <v>0</v>
      </c>
      <c r="H118" s="124">
        <v>0</v>
      </c>
      <c r="I118" s="110">
        <f>G118*H118</f>
        <v>0</v>
      </c>
    </row>
    <row r="119" spans="1:10" ht="31.5" customHeight="1" thickBot="1">
      <c r="A119" s="167" t="s">
        <v>70</v>
      </c>
      <c r="B119" s="168"/>
      <c r="C119" s="168"/>
      <c r="D119" s="168"/>
      <c r="E119" s="168"/>
      <c r="F119" s="168"/>
      <c r="G119" s="169"/>
      <c r="H119" s="23"/>
      <c r="I119" s="112">
        <f>SUM(I118:I118)</f>
        <v>0</v>
      </c>
    </row>
    <row r="121" spans="1:10">
      <c r="A121" s="178" t="s">
        <v>71</v>
      </c>
      <c r="B121" s="178"/>
      <c r="C121" s="178"/>
      <c r="D121" s="178"/>
      <c r="E121" s="178"/>
      <c r="F121" s="178"/>
      <c r="G121" s="178"/>
      <c r="H121" s="178"/>
      <c r="I121" s="178"/>
      <c r="J121" s="178"/>
    </row>
    <row r="123" spans="1:10">
      <c r="F123" s="36"/>
      <c r="G123" s="57"/>
    </row>
    <row r="124" spans="1:10" ht="16.5" thickBot="1"/>
    <row r="125" spans="1:10" ht="26.25" customHeight="1">
      <c r="A125" s="81"/>
      <c r="B125" s="175" t="s">
        <v>93</v>
      </c>
      <c r="C125" s="176"/>
      <c r="D125" s="176"/>
      <c r="E125" s="176"/>
      <c r="F125" s="176"/>
      <c r="G125" s="176"/>
      <c r="H125" s="177"/>
      <c r="I125" s="86" t="s">
        <v>92</v>
      </c>
    </row>
    <row r="126" spans="1:10" ht="36" customHeight="1">
      <c r="A126" s="81"/>
      <c r="B126" s="83"/>
      <c r="C126" s="74"/>
      <c r="D126" s="74"/>
      <c r="E126" s="74"/>
      <c r="F126" s="74"/>
      <c r="G126" s="74"/>
      <c r="H126" s="75"/>
      <c r="I126" s="87"/>
    </row>
    <row r="127" spans="1:10" ht="16.5" thickBot="1">
      <c r="A127" s="78"/>
      <c r="B127" s="114">
        <f>SUM(I71)</f>
        <v>50.564117647058822</v>
      </c>
      <c r="C127" s="115">
        <f>SUM(I79)</f>
        <v>39.154411764705877</v>
      </c>
      <c r="D127" s="115">
        <f>SUM(I87)</f>
        <v>0</v>
      </c>
      <c r="E127" s="115">
        <f>SUM(I95)</f>
        <v>0</v>
      </c>
      <c r="F127" s="115">
        <f>SUM(I103)</f>
        <v>0</v>
      </c>
      <c r="G127" s="115">
        <f>SUM(I111)</f>
        <v>267.62474779411764</v>
      </c>
      <c r="H127" s="117">
        <f>SUM(I119)</f>
        <v>0</v>
      </c>
      <c r="I127" s="118">
        <f>SUM(B127:H127)</f>
        <v>357.34327720588237</v>
      </c>
    </row>
  </sheetData>
  <dataConsolidate/>
  <mergeCells count="59">
    <mergeCell ref="A109:I109"/>
    <mergeCell ref="A111:G111"/>
    <mergeCell ref="A113:I113"/>
    <mergeCell ref="A117:I117"/>
    <mergeCell ref="E25:F25"/>
    <mergeCell ref="E26:F26"/>
    <mergeCell ref="A27:I27"/>
    <mergeCell ref="E32:F32"/>
    <mergeCell ref="A40:I40"/>
    <mergeCell ref="A42:F42"/>
    <mergeCell ref="A36:I36"/>
    <mergeCell ref="A34:D34"/>
    <mergeCell ref="E34:F34"/>
    <mergeCell ref="G34:H34"/>
    <mergeCell ref="I28:I34"/>
    <mergeCell ref="I41:I42"/>
    <mergeCell ref="C16:I16"/>
    <mergeCell ref="C17:I17"/>
    <mergeCell ref="C19:I19"/>
    <mergeCell ref="C20:I20"/>
    <mergeCell ref="A23:I23"/>
    <mergeCell ref="A22:I22"/>
    <mergeCell ref="C18:I18"/>
    <mergeCell ref="A10:I10"/>
    <mergeCell ref="A9:I9"/>
    <mergeCell ref="A8:I8"/>
    <mergeCell ref="A12:I12"/>
    <mergeCell ref="A14:I14"/>
    <mergeCell ref="A33:F33"/>
    <mergeCell ref="E30:F30"/>
    <mergeCell ref="E29:F29"/>
    <mergeCell ref="E28:F28"/>
    <mergeCell ref="E31:F31"/>
    <mergeCell ref="B125:H125"/>
    <mergeCell ref="A121:J121"/>
    <mergeCell ref="A60:I60"/>
    <mergeCell ref="A62:I62"/>
    <mergeCell ref="A67:I67"/>
    <mergeCell ref="A103:G103"/>
    <mergeCell ref="A89:I89"/>
    <mergeCell ref="A93:I93"/>
    <mergeCell ref="A97:I97"/>
    <mergeCell ref="A73:I73"/>
    <mergeCell ref="A77:I77"/>
    <mergeCell ref="A87:G87"/>
    <mergeCell ref="A95:G95"/>
    <mergeCell ref="A101:J101"/>
    <mergeCell ref="A119:G119"/>
    <mergeCell ref="A105:I105"/>
    <mergeCell ref="A85:I85"/>
    <mergeCell ref="A81:I81"/>
    <mergeCell ref="A71:G71"/>
    <mergeCell ref="A79:G79"/>
    <mergeCell ref="D56:F56"/>
    <mergeCell ref="A44:I44"/>
    <mergeCell ref="A48:I48"/>
    <mergeCell ref="A50:F50"/>
    <mergeCell ref="A52:I52"/>
    <mergeCell ref="I49:I50"/>
  </mergeCells>
  <printOptions horizontalCentered="1"/>
  <pageMargins left="0.39370078740157483" right="0.39370078740157483" top="0.39370078740157483" bottom="0.39370078740157483" header="0" footer="0"/>
  <pageSetup paperSize="9" scale="66" orientation="landscape" r:id="rId1"/>
  <rowBreaks count="4" manualBreakCount="4">
    <brk id="35" max="9" man="1"/>
    <brk id="59" max="9" man="1"/>
    <brk id="88" max="9" man="1"/>
    <brk id="112" max="9" man="1"/>
  </rowBreaks>
  <drawing r:id="rId2"/>
  <legacyDrawing r:id="rId3"/>
  <oleObjects>
    <oleObject progId="Equation.3" shapeId="1033" r:id="rId4"/>
    <oleObject progId="Equation.3" shapeId="1037" r:id="rId5"/>
    <oleObject progId="Equation.3" shapeId="1028" r:id="rId6"/>
    <oleObject progId="Equation.3" shapeId="1039" r:id="rId7"/>
    <oleObject progId="Equation.3" shapeId="1046" r:id="rId8"/>
    <oleObject progId="Equation.3" shapeId="1048" r:id="rId9"/>
    <oleObject progId="Equation.3" shapeId="1049" r:id="rId10"/>
    <oleObject progId="Equation.3" shapeId="1052" r:id="rId11"/>
    <oleObject progId="Equation.3" shapeId="1053" r:id="rId12"/>
    <oleObject progId="Equation.3" shapeId="1063" r:id="rId13"/>
    <oleObject progId="Equation.3" shapeId="1064" r:id="rId14"/>
    <oleObject progId="Equation.3" shapeId="1065" r:id="rId15"/>
    <oleObject progId="Equation.3" shapeId="1067" r:id="rId16"/>
    <oleObject progId="Equation.3" shapeId="1069" r:id="rId17"/>
    <oleObject progId="Equation.3" shapeId="1070" r:id="rId18"/>
    <oleObject progId="Equation.3" shapeId="1071" r:id="rId19"/>
    <oleObject progId="Equation.3" shapeId="1072" r:id="rId20"/>
    <oleObject progId="Equation.3" shapeId="1073" r:id="rId21"/>
    <oleObject progId="Equation.3" shapeId="1074" r:id="rId22"/>
    <oleObject progId="Equation.3" shapeId="1075" r:id="rId23"/>
    <oleObject progId="Equation.3" shapeId="1076" r:id="rId24"/>
    <oleObject progId="Equation.3" shapeId="1077" r:id="rId25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O43"/>
  <sheetViews>
    <sheetView view="pageBreakPreview" zoomScale="80" zoomScaleNormal="80" zoomScaleSheetLayoutView="80" workbookViewId="0">
      <selection activeCell="L21" sqref="L21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6.42578125" style="1" customWidth="1"/>
    <col min="5" max="7" width="10.5703125" style="1" customWidth="1"/>
    <col min="8" max="8" width="30.42578125" style="1" customWidth="1"/>
    <col min="9" max="9" width="28.28515625" style="1" customWidth="1"/>
    <col min="10" max="10" width="18.7109375" style="1" customWidth="1"/>
    <col min="11" max="11" width="36.85546875" style="1" customWidth="1"/>
    <col min="12" max="13" width="23" style="1" customWidth="1"/>
    <col min="14" max="14" width="9.140625" style="1"/>
    <col min="15" max="15" width="14.28515625" style="1" bestFit="1" customWidth="1"/>
    <col min="16" max="16384" width="9.140625" style="1"/>
  </cols>
  <sheetData>
    <row r="1" spans="1:13">
      <c r="A1" s="227" t="s">
        <v>72</v>
      </c>
      <c r="B1" s="227"/>
      <c r="C1" s="227"/>
      <c r="D1" s="227"/>
      <c r="E1" s="227"/>
      <c r="F1" s="227"/>
      <c r="G1" s="227"/>
      <c r="H1" s="227"/>
      <c r="I1" s="227"/>
      <c r="J1" s="227"/>
    </row>
    <row r="3" spans="1:13" ht="21.75" customHeight="1">
      <c r="C3" s="36"/>
      <c r="D3" s="59"/>
      <c r="F3" s="58"/>
      <c r="G3" s="35"/>
    </row>
    <row r="4" spans="1:13" ht="16.5" thickBot="1"/>
    <row r="5" spans="1:13" ht="87" customHeight="1">
      <c r="B5" s="119" t="s">
        <v>91</v>
      </c>
      <c r="C5" s="119" t="s">
        <v>93</v>
      </c>
      <c r="D5" s="228" t="s">
        <v>94</v>
      </c>
      <c r="E5" s="229"/>
    </row>
    <row r="6" spans="1:13" ht="32.25" customHeight="1" thickBot="1">
      <c r="B6" s="120"/>
      <c r="C6" s="120"/>
      <c r="D6" s="223"/>
      <c r="E6" s="224"/>
    </row>
    <row r="7" spans="1:13" ht="16.5" thickBot="1">
      <c r="B7" s="116">
        <f>SUM('Норматив затрат'!G58)</f>
        <v>799.28290280022657</v>
      </c>
      <c r="C7" s="116">
        <f>SUM('Норматив затрат'!I127)</f>
        <v>357.34327720588237</v>
      </c>
      <c r="D7" s="225">
        <f>SUM(B7:C7)</f>
        <v>1156.6261800061088</v>
      </c>
      <c r="E7" s="226"/>
    </row>
    <row r="10" spans="1:13" ht="15.75" customHeight="1">
      <c r="A10" s="178" t="s">
        <v>73</v>
      </c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</row>
    <row r="11" spans="1:13" ht="15.75" customHeight="1">
      <c r="A11" s="88"/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9"/>
    </row>
    <row r="12" spans="1:13" ht="15.75" customHeight="1">
      <c r="A12" s="230" t="s">
        <v>103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</row>
    <row r="13" spans="1:13" ht="16.5" thickBot="1"/>
    <row r="14" spans="1:13" ht="99" customHeight="1" thickBot="1">
      <c r="A14" s="214" t="s">
        <v>83</v>
      </c>
      <c r="B14" s="215" t="s">
        <v>74</v>
      </c>
      <c r="C14" s="215" t="s">
        <v>75</v>
      </c>
      <c r="D14" s="218" t="s">
        <v>76</v>
      </c>
      <c r="E14" s="219"/>
      <c r="F14" s="219"/>
      <c r="G14" s="220"/>
      <c r="H14" s="221" t="s">
        <v>87</v>
      </c>
      <c r="I14" s="215" t="s">
        <v>88</v>
      </c>
      <c r="J14" s="215" t="s">
        <v>77</v>
      </c>
      <c r="K14" s="215" t="s">
        <v>89</v>
      </c>
      <c r="L14" s="215" t="s">
        <v>82</v>
      </c>
      <c r="M14" s="214" t="s">
        <v>90</v>
      </c>
    </row>
    <row r="15" spans="1:13" ht="99" customHeight="1" thickBot="1">
      <c r="A15" s="214"/>
      <c r="B15" s="217"/>
      <c r="C15" s="217"/>
      <c r="D15" s="101" t="s">
        <v>78</v>
      </c>
      <c r="E15" s="102" t="s">
        <v>79</v>
      </c>
      <c r="F15" s="102" t="s">
        <v>80</v>
      </c>
      <c r="G15" s="103" t="s">
        <v>81</v>
      </c>
      <c r="H15" s="222"/>
      <c r="I15" s="217"/>
      <c r="J15" s="217"/>
      <c r="K15" s="216"/>
      <c r="L15" s="216"/>
      <c r="M15" s="214"/>
    </row>
    <row r="16" spans="1:13" ht="16.5" thickBot="1">
      <c r="A16" s="106">
        <v>1</v>
      </c>
      <c r="B16" s="104">
        <v>2</v>
      </c>
      <c r="C16" s="105">
        <v>3</v>
      </c>
      <c r="D16" s="67">
        <v>4</v>
      </c>
      <c r="E16" s="68">
        <v>5</v>
      </c>
      <c r="F16" s="68">
        <v>6</v>
      </c>
      <c r="G16" s="69">
        <v>7</v>
      </c>
      <c r="H16" s="105">
        <v>8</v>
      </c>
      <c r="I16" s="105">
        <v>9</v>
      </c>
      <c r="J16" s="105" t="s">
        <v>84</v>
      </c>
      <c r="K16" s="60" t="s">
        <v>86</v>
      </c>
      <c r="L16" s="61" t="s">
        <v>85</v>
      </c>
      <c r="M16" s="106">
        <v>13</v>
      </c>
    </row>
    <row r="17" spans="1:15" ht="32.25" thickBot="1">
      <c r="A17" s="95">
        <v>1</v>
      </c>
      <c r="B17" s="94" t="s">
        <v>117</v>
      </c>
      <c r="C17" s="105" t="s">
        <v>95</v>
      </c>
      <c r="D17" s="70">
        <f>D7</f>
        <v>1156.6261800061088</v>
      </c>
      <c r="E17" s="71">
        <f>SUM('Норматив затрат'!D58)</f>
        <v>799.28290280022657</v>
      </c>
      <c r="F17" s="71">
        <f>SUM('Норматив затрат'!B127)</f>
        <v>50.564117647058822</v>
      </c>
      <c r="G17" s="72">
        <f>SUM('Норматив затрат'!C127)</f>
        <v>39.154411764705877</v>
      </c>
      <c r="H17" s="62">
        <f>'Норматив затрат'!B17</f>
        <v>18281.16</v>
      </c>
      <c r="I17" s="62">
        <f>SUM('Норматив затрат'!B18)</f>
        <v>21407</v>
      </c>
      <c r="J17" s="63">
        <f>H17/I17</f>
        <v>0.85398047367683472</v>
      </c>
      <c r="K17" s="64">
        <f>F17+G17</f>
        <v>89.718529411764706</v>
      </c>
      <c r="L17" s="65">
        <f>K17/(F17+G17)</f>
        <v>1</v>
      </c>
      <c r="M17" s="129">
        <f>(E17/D17)*J17 + (1-(E17/D17)*L17)</f>
        <v>0.89909366320544704</v>
      </c>
    </row>
    <row r="19" spans="1:15">
      <c r="A19" s="163" t="s">
        <v>104</v>
      </c>
      <c r="B19" s="163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</row>
    <row r="20" spans="1:15" ht="16.5" thickBot="1"/>
    <row r="21" spans="1:15" ht="78.75">
      <c r="G21" s="86" t="s">
        <v>83</v>
      </c>
      <c r="H21" s="90" t="s">
        <v>74</v>
      </c>
      <c r="I21" s="90" t="s">
        <v>97</v>
      </c>
      <c r="J21" s="91" t="s">
        <v>96</v>
      </c>
    </row>
    <row r="22" spans="1:15" ht="16.5" thickBot="1">
      <c r="G22" s="93">
        <v>1</v>
      </c>
      <c r="H22" s="89">
        <v>2</v>
      </c>
      <c r="I22" s="89">
        <v>3</v>
      </c>
      <c r="J22" s="92">
        <v>4</v>
      </c>
    </row>
    <row r="23" spans="1:15" ht="55.5" customHeight="1" thickBot="1">
      <c r="G23" s="149">
        <v>1</v>
      </c>
      <c r="H23" s="130" t="s">
        <v>117</v>
      </c>
      <c r="I23" s="151" t="s">
        <v>121</v>
      </c>
      <c r="J23" s="152">
        <v>1</v>
      </c>
    </row>
    <row r="26" spans="1:15">
      <c r="A26" s="178" t="s">
        <v>99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</row>
    <row r="27" spans="1:15" ht="16.5" thickBot="1"/>
    <row r="28" spans="1:15" ht="100.5" customHeight="1">
      <c r="A28" s="97" t="s">
        <v>83</v>
      </c>
      <c r="B28" s="90" t="s">
        <v>74</v>
      </c>
      <c r="C28" s="90" t="s">
        <v>97</v>
      </c>
      <c r="D28" s="209" t="s">
        <v>100</v>
      </c>
      <c r="E28" s="209"/>
      <c r="F28" s="209" t="s">
        <v>101</v>
      </c>
      <c r="G28" s="209"/>
      <c r="H28" s="38" t="s">
        <v>96</v>
      </c>
      <c r="I28" s="38" t="s">
        <v>90</v>
      </c>
      <c r="J28" s="39" t="s">
        <v>94</v>
      </c>
    </row>
    <row r="29" spans="1:15" ht="16.5" thickBot="1">
      <c r="A29" s="98">
        <v>1</v>
      </c>
      <c r="B29" s="96">
        <v>2</v>
      </c>
      <c r="C29" s="96">
        <v>3</v>
      </c>
      <c r="D29" s="213">
        <v>3</v>
      </c>
      <c r="E29" s="213"/>
      <c r="F29" s="210">
        <v>4</v>
      </c>
      <c r="G29" s="210"/>
      <c r="H29" s="99">
        <v>5</v>
      </c>
      <c r="I29" s="99">
        <v>6</v>
      </c>
      <c r="J29" s="100" t="s">
        <v>102</v>
      </c>
    </row>
    <row r="30" spans="1:15" ht="48" customHeight="1" thickBot="1">
      <c r="A30" s="149">
        <v>1</v>
      </c>
      <c r="B30" s="155" t="s">
        <v>117</v>
      </c>
      <c r="C30" s="150" t="s">
        <v>121</v>
      </c>
      <c r="D30" s="208" t="s">
        <v>95</v>
      </c>
      <c r="E30" s="208"/>
      <c r="F30" s="211">
        <f>SUM(D17)</f>
        <v>1156.6261800061088</v>
      </c>
      <c r="G30" s="212"/>
      <c r="H30" s="153">
        <f>SUM(J23)</f>
        <v>1</v>
      </c>
      <c r="I30" s="153">
        <f>SUM(M17)</f>
        <v>0.89909366320544704</v>
      </c>
      <c r="J30" s="154">
        <f>F30*H30*I30</f>
        <v>1039.9152691410152</v>
      </c>
      <c r="O30" s="159">
        <f>J30*'Норматив затрат'!B16</f>
        <v>14142847.660317807</v>
      </c>
    </row>
    <row r="35" spans="12:15">
      <c r="L35" s="35"/>
      <c r="O35" s="35"/>
    </row>
    <row r="41" spans="12:15" ht="47.25" customHeight="1"/>
    <row r="43" spans="12:15" ht="29.25" customHeight="1"/>
  </sheetData>
  <mergeCells count="24">
    <mergeCell ref="D6:E6"/>
    <mergeCell ref="D7:E7"/>
    <mergeCell ref="A1:J1"/>
    <mergeCell ref="D5:E5"/>
    <mergeCell ref="A12:M12"/>
    <mergeCell ref="A10:M10"/>
    <mergeCell ref="A19:M19"/>
    <mergeCell ref="A26:M26"/>
    <mergeCell ref="D28:E28"/>
    <mergeCell ref="A14:A15"/>
    <mergeCell ref="M14:M15"/>
    <mergeCell ref="K14:K15"/>
    <mergeCell ref="L14:L15"/>
    <mergeCell ref="B14:B15"/>
    <mergeCell ref="C14:C15"/>
    <mergeCell ref="D14:G14"/>
    <mergeCell ref="H14:H15"/>
    <mergeCell ref="I14:I15"/>
    <mergeCell ref="J14:J15"/>
    <mergeCell ref="D30:E30"/>
    <mergeCell ref="F28:G28"/>
    <mergeCell ref="F29:G29"/>
    <mergeCell ref="F30:G30"/>
    <mergeCell ref="D29:E29"/>
  </mergeCells>
  <printOptions horizontalCentered="1"/>
  <pageMargins left="0.39370078740157483" right="0.39370078740157483" top="0.39370078740157483" bottom="0.39370078740157483" header="0" footer="0"/>
  <pageSetup paperSize="9" scale="50" orientation="landscape" r:id="rId1"/>
  <legacyDrawing r:id="rId2"/>
  <oleObjects>
    <oleObject progId="Equation.3" shapeId="2049" r:id="rId3"/>
    <oleObject progId="Equation.3" shapeId="2050" r:id="rId4"/>
    <oleObject progId="Equation.3" shapeId="2051" r:id="rId5"/>
    <oleObject progId="Equation.3" shapeId="2052" r:id="rId6"/>
    <oleObject progId="Equation.3" shapeId="2054" r:id="rId7"/>
    <oleObject progId="Equation.3" shapeId="2055" r:id="rId8"/>
    <oleObject progId="Equation.3" shapeId="2057" r:id="rId9"/>
    <oleObject progId="Equation.3" shapeId="2059" r:id="rId10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U126"/>
  <sheetViews>
    <sheetView tabSelected="1" view="pageBreakPreview" topLeftCell="A58" zoomScale="80" zoomScaleSheetLayoutView="80" workbookViewId="0">
      <selection activeCell="M71" sqref="M71:O73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5.42578125" style="1" customWidth="1"/>
    <col min="8" max="8" width="18.5703125" style="1" customWidth="1"/>
    <col min="9" max="9" width="31.7109375" style="1" customWidth="1"/>
    <col min="10" max="10" width="17.5703125" style="1" customWidth="1"/>
    <col min="11" max="12" width="9.140625" style="1"/>
    <col min="13" max="13" width="16.42578125" style="1" customWidth="1"/>
    <col min="14" max="14" width="10.28515625" style="1" customWidth="1"/>
    <col min="15" max="15" width="12" style="1" customWidth="1"/>
    <col min="16" max="16" width="12.5703125" style="1" customWidth="1"/>
    <col min="17" max="17" width="14.140625" style="1" customWidth="1"/>
    <col min="18" max="18" width="13.7109375" style="1" customWidth="1"/>
    <col min="19" max="21" width="13.140625" style="1" bestFit="1" customWidth="1"/>
    <col min="22" max="16384" width="9.140625" style="1"/>
  </cols>
  <sheetData>
    <row r="1" spans="1:12">
      <c r="I1" s="1" t="s">
        <v>126</v>
      </c>
    </row>
    <row r="2" spans="1:12" ht="63">
      <c r="I2" s="1" t="s">
        <v>127</v>
      </c>
    </row>
    <row r="4" spans="1:12">
      <c r="I4" s="148"/>
      <c r="J4" s="1" t="s">
        <v>128</v>
      </c>
    </row>
    <row r="6" spans="1:12">
      <c r="I6" s="1" t="s">
        <v>129</v>
      </c>
    </row>
    <row r="8" spans="1:12" ht="15.75" customHeight="1">
      <c r="A8" s="192" t="s">
        <v>131</v>
      </c>
      <c r="B8" s="192"/>
      <c r="C8" s="192"/>
      <c r="D8" s="192"/>
      <c r="E8" s="192"/>
      <c r="F8" s="192"/>
      <c r="G8" s="192"/>
      <c r="H8" s="192"/>
      <c r="I8" s="192"/>
      <c r="J8" s="2"/>
      <c r="K8" s="2"/>
      <c r="L8" s="2"/>
    </row>
    <row r="9" spans="1:12">
      <c r="A9" s="191" t="s">
        <v>119</v>
      </c>
      <c r="B9" s="191"/>
      <c r="C9" s="191"/>
      <c r="D9" s="191"/>
      <c r="E9" s="191"/>
      <c r="F9" s="191"/>
      <c r="G9" s="191"/>
      <c r="H9" s="191"/>
      <c r="I9" s="191"/>
      <c r="J9" s="4"/>
      <c r="K9" s="4"/>
      <c r="L9" s="4"/>
    </row>
    <row r="10" spans="1:12">
      <c r="A10" s="190" t="s">
        <v>0</v>
      </c>
      <c r="B10" s="190"/>
      <c r="C10" s="190"/>
      <c r="D10" s="190"/>
      <c r="E10" s="190"/>
      <c r="F10" s="190"/>
      <c r="G10" s="190"/>
      <c r="H10" s="190"/>
      <c r="I10" s="190"/>
      <c r="J10" s="3"/>
      <c r="K10" s="3"/>
      <c r="L10" s="3"/>
    </row>
    <row r="12" spans="1:12">
      <c r="A12" s="178" t="s">
        <v>14</v>
      </c>
      <c r="B12" s="178"/>
      <c r="C12" s="178"/>
      <c r="D12" s="178"/>
      <c r="E12" s="178"/>
      <c r="F12" s="178"/>
      <c r="G12" s="178"/>
      <c r="H12" s="178"/>
      <c r="I12" s="178"/>
    </row>
    <row r="14" spans="1:12">
      <c r="A14" s="163" t="s">
        <v>15</v>
      </c>
      <c r="B14" s="163"/>
      <c r="C14" s="163"/>
      <c r="D14" s="163"/>
      <c r="E14" s="163"/>
      <c r="F14" s="163"/>
      <c r="G14" s="163"/>
      <c r="H14" s="163"/>
      <c r="I14" s="163"/>
    </row>
    <row r="16" spans="1:12">
      <c r="B16" s="45">
        <v>28000</v>
      </c>
      <c r="C16" s="193" t="s">
        <v>125</v>
      </c>
      <c r="D16" s="193"/>
      <c r="E16" s="193"/>
      <c r="F16" s="193"/>
      <c r="G16" s="193"/>
      <c r="H16" s="193"/>
      <c r="I16" s="193"/>
    </row>
    <row r="17" spans="1:13" ht="32.25" customHeight="1">
      <c r="B17" s="46">
        <v>18281.16</v>
      </c>
      <c r="C17" s="193" t="s">
        <v>132</v>
      </c>
      <c r="D17" s="193"/>
      <c r="E17" s="193"/>
      <c r="F17" s="193"/>
      <c r="G17" s="193"/>
      <c r="H17" s="193"/>
      <c r="I17" s="193"/>
    </row>
    <row r="18" spans="1:13" ht="32.25" customHeight="1">
      <c r="B18" s="46">
        <v>21407</v>
      </c>
      <c r="C18" s="193" t="s">
        <v>98</v>
      </c>
      <c r="D18" s="193"/>
      <c r="E18" s="193"/>
      <c r="F18" s="193"/>
      <c r="G18" s="193"/>
      <c r="H18" s="193"/>
      <c r="I18" s="193"/>
    </row>
    <row r="19" spans="1:13" ht="32.25" customHeight="1">
      <c r="B19" s="45">
        <f>SUM(C28:C31)</f>
        <v>15802</v>
      </c>
      <c r="C19" s="193" t="s">
        <v>122</v>
      </c>
      <c r="D19" s="193"/>
      <c r="E19" s="193"/>
      <c r="F19" s="193"/>
      <c r="G19" s="193"/>
      <c r="H19" s="193"/>
      <c r="I19" s="193"/>
      <c r="M19" s="45"/>
    </row>
    <row r="20" spans="1:13" ht="31.5" customHeight="1">
      <c r="B20" s="121">
        <f>E33</f>
        <v>0.56435714285714289</v>
      </c>
      <c r="C20" s="193" t="s">
        <v>105</v>
      </c>
      <c r="D20" s="193"/>
      <c r="E20" s="193"/>
      <c r="F20" s="193"/>
      <c r="G20" s="193"/>
      <c r="H20" s="193"/>
      <c r="I20" s="193"/>
    </row>
    <row r="21" spans="1:13">
      <c r="B21" s="9"/>
      <c r="C21" s="134"/>
      <c r="D21" s="134"/>
      <c r="E21" s="134"/>
      <c r="F21" s="134"/>
      <c r="G21" s="134"/>
      <c r="H21" s="134"/>
      <c r="I21" s="134"/>
    </row>
    <row r="22" spans="1:13">
      <c r="A22" s="178" t="s">
        <v>30</v>
      </c>
      <c r="B22" s="178"/>
      <c r="C22" s="178"/>
      <c r="D22" s="178"/>
      <c r="E22" s="178"/>
      <c r="F22" s="178"/>
      <c r="G22" s="178"/>
      <c r="H22" s="178"/>
      <c r="I22" s="178"/>
    </row>
    <row r="23" spans="1:13">
      <c r="A23" s="195" t="s">
        <v>16</v>
      </c>
      <c r="B23" s="195"/>
      <c r="C23" s="195"/>
      <c r="D23" s="195"/>
      <c r="E23" s="195"/>
      <c r="F23" s="195"/>
      <c r="G23" s="195"/>
      <c r="H23" s="195"/>
      <c r="I23" s="195"/>
    </row>
    <row r="24" spans="1:13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3" ht="79.5" thickBot="1">
      <c r="A25" s="12" t="s">
        <v>1</v>
      </c>
      <c r="B25" s="145" t="s">
        <v>130</v>
      </c>
      <c r="C25" s="131" t="s">
        <v>2</v>
      </c>
      <c r="D25" s="131" t="s">
        <v>3</v>
      </c>
      <c r="E25" s="196" t="s">
        <v>4</v>
      </c>
      <c r="F25" s="196"/>
      <c r="G25" s="131" t="s">
        <v>5</v>
      </c>
      <c r="H25" s="131" t="s">
        <v>6</v>
      </c>
      <c r="I25" s="15" t="s">
        <v>7</v>
      </c>
    </row>
    <row r="26" spans="1:13" ht="16.5" thickBot="1">
      <c r="A26" s="16">
        <v>1</v>
      </c>
      <c r="B26" s="132">
        <v>2</v>
      </c>
      <c r="C26" s="132">
        <v>3</v>
      </c>
      <c r="D26" s="132">
        <v>4</v>
      </c>
      <c r="E26" s="197" t="s">
        <v>18</v>
      </c>
      <c r="F26" s="197"/>
      <c r="G26" s="132">
        <v>6</v>
      </c>
      <c r="H26" s="132" t="s">
        <v>8</v>
      </c>
      <c r="I26" s="18">
        <v>8</v>
      </c>
    </row>
    <row r="27" spans="1:13" ht="16.5" thickBot="1">
      <c r="A27" s="198" t="s">
        <v>20</v>
      </c>
      <c r="B27" s="199"/>
      <c r="C27" s="199"/>
      <c r="D27" s="199"/>
      <c r="E27" s="199"/>
      <c r="F27" s="199"/>
      <c r="G27" s="199"/>
      <c r="H27" s="199"/>
      <c r="I27" s="200"/>
    </row>
    <row r="28" spans="1:13">
      <c r="A28" s="29">
        <v>1</v>
      </c>
      <c r="B28" s="30" t="s">
        <v>108</v>
      </c>
      <c r="C28" s="123">
        <v>7904</v>
      </c>
      <c r="D28" s="32">
        <f>B16</f>
        <v>28000</v>
      </c>
      <c r="E28" s="186">
        <f t="shared" ref="E28:E31" si="0">C28/D28</f>
        <v>0.28228571428571431</v>
      </c>
      <c r="F28" s="187"/>
      <c r="G28" s="21">
        <f>B17*12*1.302/1973</f>
        <v>144.76677336036491</v>
      </c>
      <c r="H28" s="21">
        <f t="shared" ref="H28:H31" si="1">E28*G28</f>
        <v>40.865592022868725</v>
      </c>
      <c r="I28" s="207" t="s">
        <v>140</v>
      </c>
      <c r="M28" s="241"/>
    </row>
    <row r="29" spans="1:13">
      <c r="A29" s="29">
        <v>2</v>
      </c>
      <c r="B29" s="30" t="s">
        <v>109</v>
      </c>
      <c r="C29" s="123">
        <v>3952</v>
      </c>
      <c r="D29" s="32">
        <f>B16</f>
        <v>28000</v>
      </c>
      <c r="E29" s="186">
        <f t="shared" si="0"/>
        <v>0.14114285714285715</v>
      </c>
      <c r="F29" s="187"/>
      <c r="G29" s="21">
        <f>B17*12*1.302/1973</f>
        <v>144.76677336036491</v>
      </c>
      <c r="H29" s="21">
        <f t="shared" si="1"/>
        <v>20.432796011434363</v>
      </c>
      <c r="I29" s="207"/>
      <c r="M29" s="241"/>
    </row>
    <row r="30" spans="1:13">
      <c r="A30" s="29">
        <v>3</v>
      </c>
      <c r="B30" s="30" t="s">
        <v>111</v>
      </c>
      <c r="C30" s="123">
        <v>1973</v>
      </c>
      <c r="D30" s="32">
        <f>B16</f>
        <v>28000</v>
      </c>
      <c r="E30" s="186">
        <f t="shared" si="0"/>
        <v>7.0464285714285715E-2</v>
      </c>
      <c r="F30" s="187"/>
      <c r="G30" s="21">
        <f>B17*12*1.302/1973</f>
        <v>144.76677336036491</v>
      </c>
      <c r="H30" s="21">
        <f t="shared" si="1"/>
        <v>10.200887279999998</v>
      </c>
      <c r="I30" s="207"/>
      <c r="M30" s="241"/>
    </row>
    <row r="31" spans="1:13" ht="16.5" thickBot="1">
      <c r="A31" s="29">
        <v>4</v>
      </c>
      <c r="B31" s="30" t="s">
        <v>112</v>
      </c>
      <c r="C31" s="123">
        <v>1973</v>
      </c>
      <c r="D31" s="32">
        <f>B16</f>
        <v>28000</v>
      </c>
      <c r="E31" s="186">
        <f t="shared" si="0"/>
        <v>7.0464285714285715E-2</v>
      </c>
      <c r="F31" s="187"/>
      <c r="G31" s="21">
        <f>B17*12*1.302/1973</f>
        <v>144.76677336036491</v>
      </c>
      <c r="H31" s="21">
        <f t="shared" si="1"/>
        <v>10.200887279999998</v>
      </c>
      <c r="I31" s="207"/>
      <c r="M31" s="241"/>
    </row>
    <row r="32" spans="1:13" ht="28.5" customHeight="1" thickBot="1">
      <c r="A32" s="167" t="s">
        <v>22</v>
      </c>
      <c r="B32" s="168"/>
      <c r="C32" s="168"/>
      <c r="D32" s="168"/>
      <c r="E32" s="168"/>
      <c r="F32" s="168"/>
      <c r="G32" s="34"/>
      <c r="H32" s="23">
        <f>SUM(H28:H31)</f>
        <v>81.700162594303094</v>
      </c>
      <c r="I32" s="207"/>
    </row>
    <row r="33" spans="1:9" ht="89.25" customHeight="1" thickBot="1">
      <c r="A33" s="201" t="s">
        <v>19</v>
      </c>
      <c r="B33" s="202"/>
      <c r="C33" s="202"/>
      <c r="D33" s="203"/>
      <c r="E33" s="204">
        <f>SUM(E28:F31)</f>
        <v>0.56435714285714289</v>
      </c>
      <c r="F33" s="205"/>
      <c r="G33" s="205"/>
      <c r="H33" s="205"/>
      <c r="I33" s="171"/>
    </row>
    <row r="34" spans="1:9">
      <c r="A34" s="10"/>
      <c r="B34" s="10"/>
      <c r="C34" s="10"/>
      <c r="D34" s="10"/>
      <c r="E34" s="11"/>
      <c r="F34" s="11"/>
      <c r="G34" s="10"/>
      <c r="H34" s="10"/>
      <c r="I34" s="10"/>
    </row>
    <row r="35" spans="1:9" ht="32.25" customHeight="1">
      <c r="A35" s="195" t="s">
        <v>17</v>
      </c>
      <c r="B35" s="195"/>
      <c r="C35" s="195"/>
      <c r="D35" s="195"/>
      <c r="E35" s="195"/>
      <c r="F35" s="195"/>
      <c r="G35" s="195"/>
      <c r="H35" s="195"/>
      <c r="I35" s="195"/>
    </row>
    <row r="36" spans="1:9" ht="16.5" thickBot="1"/>
    <row r="37" spans="1:9" ht="79.5" thickBot="1">
      <c r="A37" s="12" t="s">
        <v>1</v>
      </c>
      <c r="B37" s="131" t="s">
        <v>26</v>
      </c>
      <c r="C37" s="131" t="s">
        <v>9</v>
      </c>
      <c r="D37" s="131" t="s">
        <v>3</v>
      </c>
      <c r="E37" s="131" t="s">
        <v>10</v>
      </c>
      <c r="F37" s="131" t="s">
        <v>11</v>
      </c>
      <c r="G37" s="131" t="s">
        <v>12</v>
      </c>
      <c r="H37" s="131" t="s">
        <v>6</v>
      </c>
      <c r="I37" s="15" t="s">
        <v>7</v>
      </c>
    </row>
    <row r="38" spans="1:9" ht="16.5" thickBot="1">
      <c r="A38" s="24">
        <v>1</v>
      </c>
      <c r="B38" s="25">
        <v>2</v>
      </c>
      <c r="C38" s="25">
        <v>3</v>
      </c>
      <c r="D38" s="25">
        <v>4</v>
      </c>
      <c r="E38" s="25" t="s">
        <v>18</v>
      </c>
      <c r="F38" s="25">
        <v>6</v>
      </c>
      <c r="G38" s="25">
        <v>7</v>
      </c>
      <c r="H38" s="25" t="s">
        <v>13</v>
      </c>
      <c r="I38" s="26">
        <v>9</v>
      </c>
    </row>
    <row r="39" spans="1:9">
      <c r="A39" s="164" t="s">
        <v>21</v>
      </c>
      <c r="B39" s="165"/>
      <c r="C39" s="165"/>
      <c r="D39" s="165"/>
      <c r="E39" s="165"/>
      <c r="F39" s="165"/>
      <c r="G39" s="165"/>
      <c r="H39" s="165"/>
      <c r="I39" s="166"/>
    </row>
    <row r="40" spans="1:9" ht="15.75" customHeight="1" thickBot="1">
      <c r="A40" s="29"/>
      <c r="B40" s="30" t="s">
        <v>121</v>
      </c>
      <c r="C40" s="123">
        <v>0</v>
      </c>
      <c r="D40" s="32">
        <f>B16</f>
        <v>28000</v>
      </c>
      <c r="E40" s="33">
        <f>C40/D40</f>
        <v>0</v>
      </c>
      <c r="F40" s="123">
        <v>1</v>
      </c>
      <c r="G40" s="124">
        <v>0</v>
      </c>
      <c r="H40" s="21">
        <f>E40*G40/F40</f>
        <v>0</v>
      </c>
      <c r="I40" s="170" t="s">
        <v>23</v>
      </c>
    </row>
    <row r="41" spans="1:9" ht="69.75" customHeight="1" thickBot="1">
      <c r="A41" s="167" t="s">
        <v>27</v>
      </c>
      <c r="B41" s="168"/>
      <c r="C41" s="168"/>
      <c r="D41" s="168"/>
      <c r="E41" s="168"/>
      <c r="F41" s="169"/>
      <c r="G41" s="22"/>
      <c r="H41" s="23">
        <f>SUM(H40:H40)</f>
        <v>0</v>
      </c>
      <c r="I41" s="171"/>
    </row>
    <row r="43" spans="1:9">
      <c r="A43" s="163" t="s">
        <v>24</v>
      </c>
      <c r="B43" s="163"/>
      <c r="C43" s="163"/>
      <c r="D43" s="163"/>
      <c r="E43" s="163"/>
      <c r="F43" s="163"/>
      <c r="G43" s="163"/>
      <c r="H43" s="163"/>
      <c r="I43" s="163"/>
    </row>
    <row r="44" spans="1:9" ht="16.5" thickBot="1"/>
    <row r="45" spans="1:9" ht="79.5" thickBot="1">
      <c r="A45" s="12" t="s">
        <v>1</v>
      </c>
      <c r="B45" s="131" t="s">
        <v>26</v>
      </c>
      <c r="C45" s="131" t="s">
        <v>9</v>
      </c>
      <c r="D45" s="131" t="s">
        <v>3</v>
      </c>
      <c r="E45" s="131" t="s">
        <v>10</v>
      </c>
      <c r="F45" s="131" t="s">
        <v>11</v>
      </c>
      <c r="G45" s="131" t="s">
        <v>12</v>
      </c>
      <c r="H45" s="131" t="s">
        <v>6</v>
      </c>
      <c r="I45" s="15" t="s">
        <v>7</v>
      </c>
    </row>
    <row r="46" spans="1:9" ht="16.5" thickBot="1">
      <c r="A46" s="24">
        <v>1</v>
      </c>
      <c r="B46" s="25">
        <v>2</v>
      </c>
      <c r="C46" s="25">
        <v>3</v>
      </c>
      <c r="D46" s="25">
        <v>4</v>
      </c>
      <c r="E46" s="25" t="s">
        <v>18</v>
      </c>
      <c r="F46" s="25">
        <v>6</v>
      </c>
      <c r="G46" s="25">
        <v>7</v>
      </c>
      <c r="H46" s="25" t="s">
        <v>13</v>
      </c>
      <c r="I46" s="26">
        <v>9</v>
      </c>
    </row>
    <row r="47" spans="1:9">
      <c r="A47" s="164" t="s">
        <v>25</v>
      </c>
      <c r="B47" s="165"/>
      <c r="C47" s="165"/>
      <c r="D47" s="165"/>
      <c r="E47" s="165"/>
      <c r="F47" s="165"/>
      <c r="G47" s="165"/>
      <c r="H47" s="165"/>
      <c r="I47" s="166"/>
    </row>
    <row r="48" spans="1:9" ht="15.75" customHeight="1" thickBot="1">
      <c r="A48" s="29"/>
      <c r="B48" s="30" t="s">
        <v>121</v>
      </c>
      <c r="C48" s="123">
        <v>0</v>
      </c>
      <c r="D48" s="32">
        <f>SUM(B16)</f>
        <v>28000</v>
      </c>
      <c r="E48" s="33">
        <f>C48/D48</f>
        <v>0</v>
      </c>
      <c r="F48" s="123">
        <v>1</v>
      </c>
      <c r="G48" s="124">
        <v>0</v>
      </c>
      <c r="H48" s="21">
        <f>E48*G48/F48</f>
        <v>0</v>
      </c>
      <c r="I48" s="170" t="s">
        <v>23</v>
      </c>
    </row>
    <row r="49" spans="1:9" ht="64.5" customHeight="1" thickBot="1">
      <c r="A49" s="167" t="s">
        <v>28</v>
      </c>
      <c r="B49" s="168"/>
      <c r="C49" s="168"/>
      <c r="D49" s="168"/>
      <c r="E49" s="168"/>
      <c r="F49" s="169"/>
      <c r="G49" s="22"/>
      <c r="H49" s="23">
        <f>SUM(H48:H48)</f>
        <v>0</v>
      </c>
      <c r="I49" s="171"/>
    </row>
    <row r="51" spans="1:9">
      <c r="A51" s="163" t="s">
        <v>29</v>
      </c>
      <c r="B51" s="163"/>
      <c r="C51" s="163"/>
      <c r="D51" s="163"/>
      <c r="E51" s="163"/>
      <c r="F51" s="163"/>
      <c r="G51" s="163"/>
      <c r="H51" s="163"/>
      <c r="I51" s="163"/>
    </row>
    <row r="53" spans="1:9">
      <c r="B53"/>
      <c r="C53" s="36"/>
      <c r="D53" s="35"/>
      <c r="E53" s="35"/>
      <c r="F53" s="35"/>
      <c r="H53" s="35"/>
      <c r="I53" s="134"/>
    </row>
    <row r="54" spans="1:9" ht="16.5" thickBot="1">
      <c r="B54"/>
      <c r="C54" s="36"/>
      <c r="D54" s="35"/>
      <c r="E54" s="35"/>
      <c r="F54" s="35"/>
      <c r="H54" s="35"/>
      <c r="I54" s="134"/>
    </row>
    <row r="55" spans="1:9" ht="35.25" customHeight="1">
      <c r="A55" s="81"/>
      <c r="B55" s="82"/>
      <c r="D55" s="175" t="s">
        <v>91</v>
      </c>
      <c r="E55" s="176"/>
      <c r="F55" s="177"/>
      <c r="G55" s="85" t="s">
        <v>92</v>
      </c>
      <c r="H55" s="35"/>
      <c r="I55" s="134"/>
    </row>
    <row r="56" spans="1:9" ht="35.25" customHeight="1">
      <c r="A56" s="81"/>
      <c r="B56" s="82"/>
      <c r="D56" s="80"/>
      <c r="E56" s="76"/>
      <c r="F56" s="77"/>
      <c r="G56" s="84"/>
      <c r="H56" s="35"/>
      <c r="I56" s="134"/>
    </row>
    <row r="57" spans="1:9" ht="16.5" thickBot="1">
      <c r="A57" s="78"/>
      <c r="B57" s="79"/>
      <c r="D57" s="107">
        <f>SUM(H32)</f>
        <v>81.700162594303094</v>
      </c>
      <c r="E57" s="108">
        <f>SUM(H41)</f>
        <v>0</v>
      </c>
      <c r="F57" s="109">
        <f>SUM(H49)</f>
        <v>0</v>
      </c>
      <c r="G57" s="109">
        <f>SUM(D57:F57)</f>
        <v>81.700162594303094</v>
      </c>
      <c r="H57" s="35"/>
      <c r="I57" s="134"/>
    </row>
    <row r="58" spans="1:9">
      <c r="B58"/>
      <c r="C58" s="36"/>
      <c r="D58" s="35"/>
      <c r="E58" s="35"/>
      <c r="F58" s="35"/>
      <c r="H58" s="35"/>
      <c r="I58" s="134"/>
    </row>
    <row r="59" spans="1:9" ht="31.5" customHeight="1">
      <c r="A59" s="178" t="s">
        <v>31</v>
      </c>
      <c r="B59" s="178"/>
      <c r="C59" s="178"/>
      <c r="D59" s="178"/>
      <c r="E59" s="178"/>
      <c r="F59" s="178"/>
      <c r="G59" s="178"/>
      <c r="H59" s="178"/>
      <c r="I59" s="178"/>
    </row>
    <row r="61" spans="1:9">
      <c r="A61" s="179" t="s">
        <v>32</v>
      </c>
      <c r="B61" s="179"/>
      <c r="C61" s="179"/>
      <c r="D61" s="179"/>
      <c r="E61" s="179"/>
      <c r="F61" s="179"/>
      <c r="G61" s="179"/>
      <c r="H61" s="179"/>
      <c r="I61" s="179"/>
    </row>
    <row r="62" spans="1:9" ht="16.5" thickBot="1"/>
    <row r="63" spans="1:9" ht="16.5" hidden="1" thickBot="1"/>
    <row r="64" spans="1:9" ht="132" customHeight="1">
      <c r="A64" s="37" t="s">
        <v>1</v>
      </c>
      <c r="B64" s="138" t="s">
        <v>33</v>
      </c>
      <c r="C64" s="138" t="s">
        <v>34</v>
      </c>
      <c r="D64" s="138" t="s">
        <v>35</v>
      </c>
      <c r="E64" s="138" t="s">
        <v>36</v>
      </c>
      <c r="F64" s="138" t="s">
        <v>37</v>
      </c>
      <c r="G64" s="138" t="s">
        <v>38</v>
      </c>
      <c r="H64" s="138" t="s">
        <v>39</v>
      </c>
      <c r="I64" s="39" t="s">
        <v>40</v>
      </c>
    </row>
    <row r="65" spans="1:21" ht="16.5" thickBot="1">
      <c r="A65" s="40">
        <v>1</v>
      </c>
      <c r="B65" s="41">
        <v>1</v>
      </c>
      <c r="C65" s="41">
        <v>2</v>
      </c>
      <c r="D65" s="41">
        <v>3</v>
      </c>
      <c r="E65" s="41">
        <v>4</v>
      </c>
      <c r="F65" s="41">
        <v>5</v>
      </c>
      <c r="G65" s="41" t="s">
        <v>41</v>
      </c>
      <c r="H65" s="41">
        <v>7</v>
      </c>
      <c r="I65" s="42" t="s">
        <v>42</v>
      </c>
      <c r="R65" s="1">
        <f>Q67*0.1</f>
        <v>50510</v>
      </c>
    </row>
    <row r="66" spans="1:21">
      <c r="A66" s="180" t="s">
        <v>43</v>
      </c>
      <c r="B66" s="181"/>
      <c r="C66" s="181"/>
      <c r="D66" s="181"/>
      <c r="E66" s="181"/>
      <c r="F66" s="181"/>
      <c r="G66" s="181"/>
      <c r="H66" s="181"/>
      <c r="I66" s="182"/>
    </row>
    <row r="67" spans="1:21">
      <c r="A67" s="6">
        <v>1</v>
      </c>
      <c r="B67" s="49" t="s">
        <v>46</v>
      </c>
      <c r="C67" s="7" t="s">
        <v>44</v>
      </c>
      <c r="D67" s="123">
        <v>13176.521739130436</v>
      </c>
      <c r="E67" s="19">
        <f>SUM(B19)</f>
        <v>15802</v>
      </c>
      <c r="F67" s="21">
        <f>SUM(B20)</f>
        <v>0.56435714285714289</v>
      </c>
      <c r="G67" s="7">
        <f t="shared" ref="G67:G69" si="2">D67*F67/E67</f>
        <v>0.47059006211180132</v>
      </c>
      <c r="H67" s="124">
        <v>6.9</v>
      </c>
      <c r="I67" s="110">
        <f t="shared" ref="I67:I69" si="3">G67*H67</f>
        <v>3.2470714285714295</v>
      </c>
      <c r="M67" s="35">
        <f>D67*H67</f>
        <v>90918.000000000015</v>
      </c>
      <c r="O67" s="35">
        <f>'Норматив затрат'!M68+'Норматив затрат (2)'!M67</f>
        <v>454590.00000000006</v>
      </c>
      <c r="Q67" s="35">
        <v>505100</v>
      </c>
      <c r="R67" s="35">
        <f>Q67*0.9</f>
        <v>454590</v>
      </c>
      <c r="S67" s="1">
        <f>R67/6.9</f>
        <v>65882.608695652176</v>
      </c>
      <c r="T67" s="1">
        <f>S67*0.2</f>
        <v>13176.521739130436</v>
      </c>
      <c r="U67" s="1">
        <f>S67*0.8</f>
        <v>52706.086956521744</v>
      </c>
    </row>
    <row r="68" spans="1:21">
      <c r="A68" s="6">
        <v>2</v>
      </c>
      <c r="B68" s="49" t="s">
        <v>47</v>
      </c>
      <c r="C68" s="7" t="s">
        <v>120</v>
      </c>
      <c r="D68" s="240">
        <v>40.647741427915825</v>
      </c>
      <c r="E68" s="19">
        <f>SUM(B19)</f>
        <v>15802</v>
      </c>
      <c r="F68" s="21">
        <f>SUM(B20)</f>
        <v>0.56435714285714289</v>
      </c>
      <c r="G68" s="7">
        <f t="shared" si="2"/>
        <v>1.4517050509969939E-3</v>
      </c>
      <c r="H68" s="124">
        <v>1525.3</v>
      </c>
      <c r="I68" s="110">
        <f t="shared" si="3"/>
        <v>2.2142857142857149</v>
      </c>
      <c r="M68" s="35">
        <f t="shared" ref="M68:M69" si="4">D68*H68</f>
        <v>62000.000000000007</v>
      </c>
      <c r="O68" s="35">
        <f>'Норматив затрат'!M69+'Норматив затрат (2)'!M68</f>
        <v>310000.00000000006</v>
      </c>
      <c r="Q68" s="35">
        <v>620000</v>
      </c>
      <c r="R68" s="35">
        <f>Q68*0.5</f>
        <v>310000</v>
      </c>
      <c r="S68" s="1">
        <f>R68/H68</f>
        <v>203.23870713957911</v>
      </c>
      <c r="T68" s="1">
        <f>S68*0.8</f>
        <v>162.5909657116633</v>
      </c>
      <c r="U68" s="1">
        <f>S68*0.2</f>
        <v>40.647741427915825</v>
      </c>
    </row>
    <row r="69" spans="1:21" ht="16.5" thickBot="1">
      <c r="A69" s="43">
        <v>3</v>
      </c>
      <c r="B69" s="50" t="s">
        <v>48</v>
      </c>
      <c r="C69" s="44" t="s">
        <v>45</v>
      </c>
      <c r="D69" s="125">
        <v>2941.1764705882356</v>
      </c>
      <c r="E69" s="47">
        <f>SUM(B19)</f>
        <v>15802</v>
      </c>
      <c r="F69" s="48">
        <f>SUM(B20)</f>
        <v>0.56435714285714289</v>
      </c>
      <c r="G69" s="44">
        <f t="shared" si="2"/>
        <v>0.1050420168067227</v>
      </c>
      <c r="H69" s="126">
        <v>6.46</v>
      </c>
      <c r="I69" s="111">
        <f t="shared" si="3"/>
        <v>0.67857142857142871</v>
      </c>
      <c r="M69" s="35">
        <f t="shared" si="4"/>
        <v>19000</v>
      </c>
      <c r="O69" s="35">
        <f>'Норматив затрат'!M70+'Норматив затрат (2)'!M69</f>
        <v>95000</v>
      </c>
      <c r="Q69" s="35">
        <v>95000</v>
      </c>
      <c r="S69" s="1">
        <f>Q69/H69</f>
        <v>14705.882352941177</v>
      </c>
      <c r="T69" s="1">
        <f>S69*0.8</f>
        <v>11764.705882352942</v>
      </c>
      <c r="U69" s="1">
        <f>S69*0.2</f>
        <v>2941.1764705882356</v>
      </c>
    </row>
    <row r="70" spans="1:21" ht="31.5" customHeight="1" thickBot="1">
      <c r="A70" s="167" t="s">
        <v>55</v>
      </c>
      <c r="B70" s="168"/>
      <c r="C70" s="168"/>
      <c r="D70" s="168"/>
      <c r="E70" s="168"/>
      <c r="F70" s="168"/>
      <c r="G70" s="169"/>
      <c r="H70" s="23"/>
      <c r="I70" s="112">
        <f>SUM(I67:I69)</f>
        <v>6.1399285714285732</v>
      </c>
    </row>
    <row r="72" spans="1:21">
      <c r="A72" s="163" t="s">
        <v>49</v>
      </c>
      <c r="B72" s="163"/>
      <c r="C72" s="163"/>
      <c r="D72" s="163"/>
      <c r="E72" s="163"/>
      <c r="F72" s="163"/>
      <c r="G72" s="163"/>
      <c r="H72" s="163"/>
      <c r="I72" s="163"/>
      <c r="M72" s="238"/>
    </row>
    <row r="73" spans="1:21" ht="16.5" thickBot="1"/>
    <row r="74" spans="1:21" ht="94.5">
      <c r="A74" s="37" t="s">
        <v>1</v>
      </c>
      <c r="B74" s="138" t="s">
        <v>33</v>
      </c>
      <c r="C74" s="138" t="s">
        <v>34</v>
      </c>
      <c r="D74" s="138" t="s">
        <v>35</v>
      </c>
      <c r="E74" s="138" t="s">
        <v>36</v>
      </c>
      <c r="F74" s="138" t="s">
        <v>37</v>
      </c>
      <c r="G74" s="138" t="s">
        <v>38</v>
      </c>
      <c r="H74" s="138" t="s">
        <v>39</v>
      </c>
      <c r="I74" s="39" t="s">
        <v>40</v>
      </c>
    </row>
    <row r="75" spans="1:21" ht="16.5" thickBot="1">
      <c r="A75" s="40">
        <v>1</v>
      </c>
      <c r="B75" s="41">
        <v>1</v>
      </c>
      <c r="C75" s="41">
        <v>2</v>
      </c>
      <c r="D75" s="41">
        <v>3</v>
      </c>
      <c r="E75" s="41">
        <v>4</v>
      </c>
      <c r="F75" s="41">
        <v>5</v>
      </c>
      <c r="G75" s="41" t="s">
        <v>41</v>
      </c>
      <c r="H75" s="41">
        <v>7</v>
      </c>
      <c r="I75" s="42" t="s">
        <v>42</v>
      </c>
    </row>
    <row r="76" spans="1:21">
      <c r="A76" s="172" t="s">
        <v>50</v>
      </c>
      <c r="B76" s="173"/>
      <c r="C76" s="173"/>
      <c r="D76" s="173"/>
      <c r="E76" s="173"/>
      <c r="F76" s="173"/>
      <c r="G76" s="173"/>
      <c r="H76" s="173"/>
      <c r="I76" s="174"/>
      <c r="M76" s="238"/>
    </row>
    <row r="77" spans="1:21" ht="16.5" thickBot="1">
      <c r="A77" s="43">
        <v>1</v>
      </c>
      <c r="B77" s="161" t="s">
        <v>113</v>
      </c>
      <c r="C77" s="162" t="s">
        <v>116</v>
      </c>
      <c r="D77" s="125">
        <v>1</v>
      </c>
      <c r="E77" s="47">
        <f>SUM(B19)</f>
        <v>15802</v>
      </c>
      <c r="F77" s="48">
        <f>SUM(B20)</f>
        <v>0.56435714285714289</v>
      </c>
      <c r="G77" s="44">
        <f>D77*F77/E77</f>
        <v>3.5714285714285717E-5</v>
      </c>
      <c r="H77" s="124">
        <v>124900</v>
      </c>
      <c r="I77" s="110">
        <f>G77*H77</f>
        <v>4.4607142857142863</v>
      </c>
    </row>
    <row r="78" spans="1:21" ht="32.25" customHeight="1" thickBot="1">
      <c r="A78" s="167" t="s">
        <v>56</v>
      </c>
      <c r="B78" s="168"/>
      <c r="C78" s="168"/>
      <c r="D78" s="168"/>
      <c r="E78" s="168"/>
      <c r="F78" s="168"/>
      <c r="G78" s="169"/>
      <c r="H78" s="23"/>
      <c r="I78" s="112">
        <f>SUM(I77:I77)</f>
        <v>4.4607142857142863</v>
      </c>
    </row>
    <row r="80" spans="1:21">
      <c r="A80" s="163" t="s">
        <v>51</v>
      </c>
      <c r="B80" s="163"/>
      <c r="C80" s="163"/>
      <c r="D80" s="163"/>
      <c r="E80" s="163"/>
      <c r="F80" s="163"/>
      <c r="G80" s="163"/>
      <c r="H80" s="163"/>
      <c r="I80" s="163"/>
    </row>
    <row r="81" spans="1:10" ht="16.5" thickBot="1"/>
    <row r="82" spans="1:10" ht="94.5">
      <c r="A82" s="37" t="s">
        <v>1</v>
      </c>
      <c r="B82" s="138" t="s">
        <v>33</v>
      </c>
      <c r="C82" s="138" t="s">
        <v>34</v>
      </c>
      <c r="D82" s="138" t="s">
        <v>35</v>
      </c>
      <c r="E82" s="138" t="s">
        <v>36</v>
      </c>
      <c r="F82" s="138" t="s">
        <v>37</v>
      </c>
      <c r="G82" s="138" t="s">
        <v>38</v>
      </c>
      <c r="H82" s="138" t="s">
        <v>39</v>
      </c>
      <c r="I82" s="39" t="s">
        <v>40</v>
      </c>
    </row>
    <row r="83" spans="1:10" ht="16.5" thickBot="1">
      <c r="A83" s="40">
        <v>1</v>
      </c>
      <c r="B83" s="41">
        <v>1</v>
      </c>
      <c r="C83" s="41">
        <v>2</v>
      </c>
      <c r="D83" s="41">
        <v>3</v>
      </c>
      <c r="E83" s="41">
        <v>4</v>
      </c>
      <c r="F83" s="41">
        <v>5</v>
      </c>
      <c r="G83" s="41" t="s">
        <v>41</v>
      </c>
      <c r="H83" s="41">
        <v>7</v>
      </c>
      <c r="I83" s="42" t="s">
        <v>42</v>
      </c>
    </row>
    <row r="84" spans="1:10" ht="15.75" customHeight="1">
      <c r="A84" s="172" t="s">
        <v>52</v>
      </c>
      <c r="B84" s="173"/>
      <c r="C84" s="173"/>
      <c r="D84" s="173"/>
      <c r="E84" s="173"/>
      <c r="F84" s="173"/>
      <c r="G84" s="173"/>
      <c r="H84" s="173"/>
      <c r="I84" s="174"/>
    </row>
    <row r="85" spans="1:10" ht="31.5" customHeight="1" thickBot="1">
      <c r="A85" s="6"/>
      <c r="B85" s="143" t="s">
        <v>121</v>
      </c>
      <c r="C85" s="30">
        <v>0</v>
      </c>
      <c r="D85" s="30">
        <v>0</v>
      </c>
      <c r="E85" s="19">
        <f>SUM(B19)</f>
        <v>15802</v>
      </c>
      <c r="F85" s="21">
        <f>SUM(B20)</f>
        <v>0.56435714285714289</v>
      </c>
      <c r="G85" s="7">
        <f>D85*F85/E85</f>
        <v>0</v>
      </c>
      <c r="H85" s="30">
        <v>0</v>
      </c>
      <c r="I85" s="110">
        <f>G85*H85</f>
        <v>0</v>
      </c>
    </row>
    <row r="86" spans="1:10" ht="31.5" customHeight="1" thickBot="1">
      <c r="A86" s="167" t="s">
        <v>57</v>
      </c>
      <c r="B86" s="168"/>
      <c r="C86" s="168"/>
      <c r="D86" s="168"/>
      <c r="E86" s="168"/>
      <c r="F86" s="168"/>
      <c r="G86" s="169"/>
      <c r="H86" s="23"/>
      <c r="I86" s="112">
        <f>SUM(I85:I85)</f>
        <v>0</v>
      </c>
    </row>
    <row r="88" spans="1:10">
      <c r="A88" s="163" t="s">
        <v>53</v>
      </c>
      <c r="B88" s="163"/>
      <c r="C88" s="163"/>
      <c r="D88" s="163"/>
      <c r="E88" s="163"/>
      <c r="F88" s="163"/>
      <c r="G88" s="163"/>
      <c r="H88" s="163"/>
      <c r="I88" s="163"/>
    </row>
    <row r="89" spans="1:10" ht="16.5" thickBot="1"/>
    <row r="90" spans="1:10" ht="94.5">
      <c r="A90" s="37" t="s">
        <v>1</v>
      </c>
      <c r="B90" s="138" t="s">
        <v>33</v>
      </c>
      <c r="C90" s="138" t="s">
        <v>34</v>
      </c>
      <c r="D90" s="138" t="s">
        <v>35</v>
      </c>
      <c r="E90" s="138" t="s">
        <v>36</v>
      </c>
      <c r="F90" s="138" t="s">
        <v>37</v>
      </c>
      <c r="G90" s="138" t="s">
        <v>38</v>
      </c>
      <c r="H90" s="138" t="s">
        <v>39</v>
      </c>
      <c r="I90" s="51" t="s">
        <v>40</v>
      </c>
      <c r="J90" s="53" t="s">
        <v>61</v>
      </c>
    </row>
    <row r="91" spans="1:10" ht="16.5" thickBot="1">
      <c r="A91" s="40">
        <v>1</v>
      </c>
      <c r="B91" s="41">
        <v>1</v>
      </c>
      <c r="C91" s="41">
        <v>2</v>
      </c>
      <c r="D91" s="41">
        <v>3</v>
      </c>
      <c r="E91" s="41">
        <v>4</v>
      </c>
      <c r="F91" s="41">
        <v>5</v>
      </c>
      <c r="G91" s="41" t="s">
        <v>41</v>
      </c>
      <c r="H91" s="41">
        <v>7</v>
      </c>
      <c r="I91" s="52" t="s">
        <v>62</v>
      </c>
      <c r="J91" s="55">
        <v>9</v>
      </c>
    </row>
    <row r="92" spans="1:10">
      <c r="A92" s="172" t="s">
        <v>54</v>
      </c>
      <c r="B92" s="173"/>
      <c r="C92" s="173"/>
      <c r="D92" s="173"/>
      <c r="E92" s="173"/>
      <c r="F92" s="173"/>
      <c r="G92" s="173"/>
      <c r="H92" s="173"/>
      <c r="I92" s="173"/>
      <c r="J92" s="54"/>
    </row>
    <row r="93" spans="1:10" ht="16.5" thickBot="1">
      <c r="A93" s="6"/>
      <c r="B93" s="143" t="s">
        <v>121</v>
      </c>
      <c r="C93" s="30">
        <v>0</v>
      </c>
      <c r="D93" s="123">
        <v>0</v>
      </c>
      <c r="E93" s="19">
        <f>SUM(B19)</f>
        <v>15802</v>
      </c>
      <c r="F93" s="21">
        <f>SUM(B20)</f>
        <v>0.56435714285714289</v>
      </c>
      <c r="G93" s="7">
        <f>D93*F93/E93</f>
        <v>0</v>
      </c>
      <c r="H93" s="124">
        <v>0</v>
      </c>
      <c r="I93" s="113">
        <f>G93*H93*J93</f>
        <v>0</v>
      </c>
      <c r="J93" s="127">
        <v>0</v>
      </c>
    </row>
    <row r="94" spans="1:10" ht="31.5" customHeight="1" thickBot="1">
      <c r="A94" s="167" t="s">
        <v>58</v>
      </c>
      <c r="B94" s="168"/>
      <c r="C94" s="168"/>
      <c r="D94" s="168"/>
      <c r="E94" s="168"/>
      <c r="F94" s="168"/>
      <c r="G94" s="169"/>
      <c r="H94" s="23"/>
      <c r="I94" s="23">
        <f>SUM(I93:I93)</f>
        <v>0</v>
      </c>
      <c r="J94" s="128"/>
    </row>
    <row r="96" spans="1:10">
      <c r="A96" s="163" t="s">
        <v>59</v>
      </c>
      <c r="B96" s="163"/>
      <c r="C96" s="163"/>
      <c r="D96" s="163"/>
      <c r="E96" s="163"/>
      <c r="F96" s="163"/>
      <c r="G96" s="163"/>
      <c r="H96" s="163"/>
      <c r="I96" s="163"/>
    </row>
    <row r="97" spans="1:10" ht="16.5" thickBot="1"/>
    <row r="98" spans="1:10" ht="94.5">
      <c r="A98" s="37" t="s">
        <v>1</v>
      </c>
      <c r="B98" s="138" t="s">
        <v>33</v>
      </c>
      <c r="C98" s="138" t="s">
        <v>34</v>
      </c>
      <c r="D98" s="138" t="s">
        <v>35</v>
      </c>
      <c r="E98" s="138" t="s">
        <v>36</v>
      </c>
      <c r="F98" s="138" t="s">
        <v>37</v>
      </c>
      <c r="G98" s="138" t="s">
        <v>38</v>
      </c>
      <c r="H98" s="138" t="s">
        <v>39</v>
      </c>
      <c r="I98" s="51" t="s">
        <v>40</v>
      </c>
      <c r="J98" s="53" t="s">
        <v>61</v>
      </c>
    </row>
    <row r="99" spans="1:10" ht="16.5" thickBot="1">
      <c r="A99" s="40">
        <v>1</v>
      </c>
      <c r="B99" s="41">
        <v>1</v>
      </c>
      <c r="C99" s="41">
        <v>2</v>
      </c>
      <c r="D99" s="41">
        <v>3</v>
      </c>
      <c r="E99" s="41">
        <v>4</v>
      </c>
      <c r="F99" s="41">
        <v>5</v>
      </c>
      <c r="G99" s="41" t="s">
        <v>41</v>
      </c>
      <c r="H99" s="41">
        <v>7</v>
      </c>
      <c r="I99" s="52" t="s">
        <v>42</v>
      </c>
      <c r="J99" s="55">
        <v>9</v>
      </c>
    </row>
    <row r="100" spans="1:10" ht="15.75" customHeight="1">
      <c r="A100" s="183" t="s">
        <v>60</v>
      </c>
      <c r="B100" s="184"/>
      <c r="C100" s="184"/>
      <c r="D100" s="184"/>
      <c r="E100" s="184"/>
      <c r="F100" s="184"/>
      <c r="G100" s="184"/>
      <c r="H100" s="184"/>
      <c r="I100" s="184"/>
      <c r="J100" s="185"/>
    </row>
    <row r="101" spans="1:10" ht="16.5" thickBot="1">
      <c r="A101" s="6"/>
      <c r="B101" s="143" t="s">
        <v>121</v>
      </c>
      <c r="C101" s="30">
        <v>0</v>
      </c>
      <c r="D101" s="123">
        <v>0</v>
      </c>
      <c r="E101" s="19">
        <f>SUM(B19)</f>
        <v>15802</v>
      </c>
      <c r="F101" s="21">
        <f>SUM(B20)</f>
        <v>0.56435714285714289</v>
      </c>
      <c r="G101" s="7">
        <f>D101*F101/E101</f>
        <v>0</v>
      </c>
      <c r="H101" s="124">
        <v>0</v>
      </c>
      <c r="I101" s="113">
        <f>G101*H101</f>
        <v>0</v>
      </c>
      <c r="J101" s="127">
        <v>0</v>
      </c>
    </row>
    <row r="102" spans="1:10" ht="31.5" customHeight="1" thickBot="1">
      <c r="A102" s="167" t="s">
        <v>63</v>
      </c>
      <c r="B102" s="168"/>
      <c r="C102" s="168"/>
      <c r="D102" s="168"/>
      <c r="E102" s="168"/>
      <c r="F102" s="168"/>
      <c r="G102" s="169"/>
      <c r="H102" s="23"/>
      <c r="I102" s="133">
        <f>SUM(I101:I101)</f>
        <v>0</v>
      </c>
      <c r="J102" s="128"/>
    </row>
    <row r="104" spans="1:10">
      <c r="A104" s="163" t="s">
        <v>64</v>
      </c>
      <c r="B104" s="163"/>
      <c r="C104" s="163"/>
      <c r="D104" s="163"/>
      <c r="E104" s="163"/>
      <c r="F104" s="163"/>
      <c r="G104" s="163"/>
      <c r="H104" s="163"/>
      <c r="I104" s="163"/>
    </row>
    <row r="105" spans="1:10" ht="16.5" thickBot="1"/>
    <row r="106" spans="1:10" ht="94.5">
      <c r="A106" s="37" t="s">
        <v>1</v>
      </c>
      <c r="B106" s="146" t="s">
        <v>130</v>
      </c>
      <c r="C106" s="138" t="s">
        <v>34</v>
      </c>
      <c r="D106" s="138" t="s">
        <v>66</v>
      </c>
      <c r="E106" s="138" t="s">
        <v>36</v>
      </c>
      <c r="F106" s="138" t="s">
        <v>37</v>
      </c>
      <c r="G106" s="138" t="s">
        <v>38</v>
      </c>
      <c r="H106" s="138" t="s">
        <v>39</v>
      </c>
      <c r="I106" s="39" t="s">
        <v>40</v>
      </c>
    </row>
    <row r="107" spans="1:10" ht="16.5" thickBot="1">
      <c r="A107" s="40">
        <v>1</v>
      </c>
      <c r="B107" s="41">
        <v>1</v>
      </c>
      <c r="C107" s="41">
        <v>2</v>
      </c>
      <c r="D107" s="41">
        <v>3</v>
      </c>
      <c r="E107" s="41">
        <v>4</v>
      </c>
      <c r="F107" s="41">
        <v>5</v>
      </c>
      <c r="G107" s="41" t="s">
        <v>41</v>
      </c>
      <c r="H107" s="41">
        <v>7</v>
      </c>
      <c r="I107" s="42" t="s">
        <v>42</v>
      </c>
    </row>
    <row r="108" spans="1:10">
      <c r="A108" s="172" t="s">
        <v>65</v>
      </c>
      <c r="B108" s="173"/>
      <c r="C108" s="173"/>
      <c r="D108" s="173"/>
      <c r="E108" s="173"/>
      <c r="F108" s="173"/>
      <c r="G108" s="173"/>
      <c r="H108" s="173"/>
      <c r="I108" s="174"/>
    </row>
    <row r="109" spans="1:10" ht="32.25" thickBot="1">
      <c r="A109" s="6">
        <v>1</v>
      </c>
      <c r="B109" s="56" t="s">
        <v>114</v>
      </c>
      <c r="C109" s="30" t="s">
        <v>115</v>
      </c>
      <c r="D109" s="123">
        <v>1</v>
      </c>
      <c r="E109" s="19">
        <f>SUM(B19)</f>
        <v>15802</v>
      </c>
      <c r="F109" s="21">
        <f>SUM(B20)</f>
        <v>0.56435714285714289</v>
      </c>
      <c r="G109" s="7">
        <f>D109*F109/E109</f>
        <v>3.5714285714285717E-5</v>
      </c>
      <c r="H109" s="124">
        <v>853755.98</v>
      </c>
      <c r="I109" s="110">
        <f>G109*H109</f>
        <v>30.491285000000001</v>
      </c>
    </row>
    <row r="110" spans="1:10" ht="31.5" customHeight="1" thickBot="1">
      <c r="A110" s="167" t="s">
        <v>67</v>
      </c>
      <c r="B110" s="168"/>
      <c r="C110" s="168"/>
      <c r="D110" s="168"/>
      <c r="E110" s="168"/>
      <c r="F110" s="168"/>
      <c r="G110" s="169"/>
      <c r="H110" s="23"/>
      <c r="I110" s="112">
        <f>SUM(I109:I109)</f>
        <v>30.491285000000001</v>
      </c>
    </row>
    <row r="112" spans="1:10">
      <c r="A112" s="163" t="s">
        <v>68</v>
      </c>
      <c r="B112" s="163"/>
      <c r="C112" s="163"/>
      <c r="D112" s="163"/>
      <c r="E112" s="163"/>
      <c r="F112" s="163"/>
      <c r="G112" s="163"/>
      <c r="H112" s="163"/>
      <c r="I112" s="163"/>
    </row>
    <row r="113" spans="1:10" ht="16.5" thickBot="1"/>
    <row r="114" spans="1:10" ht="94.5">
      <c r="A114" s="37" t="s">
        <v>1</v>
      </c>
      <c r="B114" s="146" t="s">
        <v>33</v>
      </c>
      <c r="C114" s="138" t="s">
        <v>34</v>
      </c>
      <c r="D114" s="138" t="s">
        <v>66</v>
      </c>
      <c r="E114" s="138" t="s">
        <v>36</v>
      </c>
      <c r="F114" s="138" t="s">
        <v>37</v>
      </c>
      <c r="G114" s="138" t="s">
        <v>38</v>
      </c>
      <c r="H114" s="138" t="s">
        <v>39</v>
      </c>
      <c r="I114" s="39" t="s">
        <v>40</v>
      </c>
    </row>
    <row r="115" spans="1:10" ht="16.5" thickBot="1">
      <c r="A115" s="40">
        <v>1</v>
      </c>
      <c r="B115" s="41">
        <v>1</v>
      </c>
      <c r="C115" s="41">
        <v>2</v>
      </c>
      <c r="D115" s="41">
        <v>3</v>
      </c>
      <c r="E115" s="41">
        <v>4</v>
      </c>
      <c r="F115" s="41">
        <v>5</v>
      </c>
      <c r="G115" s="41" t="s">
        <v>41</v>
      </c>
      <c r="H115" s="41">
        <v>7</v>
      </c>
      <c r="I115" s="42" t="s">
        <v>42</v>
      </c>
    </row>
    <row r="116" spans="1:10">
      <c r="A116" s="172" t="s">
        <v>69</v>
      </c>
      <c r="B116" s="173"/>
      <c r="C116" s="173"/>
      <c r="D116" s="173"/>
      <c r="E116" s="173"/>
      <c r="F116" s="173"/>
      <c r="G116" s="173"/>
      <c r="H116" s="173"/>
      <c r="I116" s="174"/>
    </row>
    <row r="117" spans="1:10" ht="16.5" thickBot="1">
      <c r="A117" s="6">
        <v>1</v>
      </c>
      <c r="B117" s="144" t="s">
        <v>121</v>
      </c>
      <c r="C117" s="30">
        <v>0</v>
      </c>
      <c r="D117" s="123">
        <v>0</v>
      </c>
      <c r="E117" s="19">
        <f>SUM(B19)</f>
        <v>15802</v>
      </c>
      <c r="F117" s="21">
        <f>SUM(B20)</f>
        <v>0.56435714285714289</v>
      </c>
      <c r="G117" s="7">
        <f>D117*F117/E117</f>
        <v>0</v>
      </c>
      <c r="H117" s="124">
        <v>0</v>
      </c>
      <c r="I117" s="110">
        <f>G117*H117</f>
        <v>0</v>
      </c>
    </row>
    <row r="118" spans="1:10" ht="31.5" customHeight="1" thickBot="1">
      <c r="A118" s="167" t="s">
        <v>70</v>
      </c>
      <c r="B118" s="168"/>
      <c r="C118" s="168"/>
      <c r="D118" s="168"/>
      <c r="E118" s="168"/>
      <c r="F118" s="168"/>
      <c r="G118" s="169"/>
      <c r="H118" s="23"/>
      <c r="I118" s="112">
        <f>SUM(I117:I117)</f>
        <v>0</v>
      </c>
    </row>
    <row r="120" spans="1:10">
      <c r="A120" s="178" t="s">
        <v>71</v>
      </c>
      <c r="B120" s="178"/>
      <c r="C120" s="178"/>
      <c r="D120" s="178"/>
      <c r="E120" s="178"/>
      <c r="F120" s="178"/>
      <c r="G120" s="178"/>
      <c r="H120" s="178"/>
      <c r="I120" s="178"/>
      <c r="J120" s="178"/>
    </row>
    <row r="122" spans="1:10">
      <c r="F122" s="36"/>
      <c r="G122" s="57"/>
    </row>
    <row r="123" spans="1:10" ht="16.5" thickBot="1"/>
    <row r="124" spans="1:10" ht="26.25" customHeight="1">
      <c r="A124" s="81"/>
      <c r="B124" s="175" t="s">
        <v>93</v>
      </c>
      <c r="C124" s="176"/>
      <c r="D124" s="176"/>
      <c r="E124" s="176"/>
      <c r="F124" s="176"/>
      <c r="G124" s="176"/>
      <c r="H124" s="177"/>
      <c r="I124" s="86" t="s">
        <v>92</v>
      </c>
    </row>
    <row r="125" spans="1:10" ht="36" customHeight="1">
      <c r="A125" s="81"/>
      <c r="B125" s="83"/>
      <c r="C125" s="74"/>
      <c r="D125" s="74"/>
      <c r="E125" s="74"/>
      <c r="F125" s="74"/>
      <c r="G125" s="74"/>
      <c r="H125" s="75"/>
      <c r="I125" s="87"/>
    </row>
    <row r="126" spans="1:10" ht="16.5" thickBot="1">
      <c r="A126" s="78"/>
      <c r="B126" s="114">
        <f>SUM(I70)</f>
        <v>6.1399285714285732</v>
      </c>
      <c r="C126" s="115">
        <f>SUM(I78)</f>
        <v>4.4607142857142863</v>
      </c>
      <c r="D126" s="115">
        <f>SUM(I86)</f>
        <v>0</v>
      </c>
      <c r="E126" s="115">
        <f>SUM(I94)</f>
        <v>0</v>
      </c>
      <c r="F126" s="115">
        <f>SUM(I102)</f>
        <v>0</v>
      </c>
      <c r="G126" s="115">
        <f>SUM(I110)</f>
        <v>30.491285000000001</v>
      </c>
      <c r="H126" s="117">
        <f>SUM(I118)</f>
        <v>0</v>
      </c>
      <c r="I126" s="118">
        <f>SUM(B126:H126)</f>
        <v>41.091927857142863</v>
      </c>
    </row>
  </sheetData>
  <dataConsolidate/>
  <mergeCells count="58"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A23:I23"/>
    <mergeCell ref="E25:F25"/>
    <mergeCell ref="E26:F26"/>
    <mergeCell ref="A27:I27"/>
    <mergeCell ref="I28:I33"/>
    <mergeCell ref="E28:F28"/>
    <mergeCell ref="E29:F29"/>
    <mergeCell ref="E30:F30"/>
    <mergeCell ref="E31:F31"/>
    <mergeCell ref="A32:F32"/>
    <mergeCell ref="A33:D33"/>
    <mergeCell ref="E33:F33"/>
    <mergeCell ref="G33:H33"/>
    <mergeCell ref="A35:I35"/>
    <mergeCell ref="A39:I39"/>
    <mergeCell ref="I40:I41"/>
    <mergeCell ref="A41:F41"/>
    <mergeCell ref="A43:I43"/>
    <mergeCell ref="A47:I47"/>
    <mergeCell ref="I48:I49"/>
    <mergeCell ref="A49:F49"/>
    <mergeCell ref="A51:I51"/>
    <mergeCell ref="D55:F55"/>
    <mergeCell ref="A59:I59"/>
    <mergeCell ref="A61:I61"/>
    <mergeCell ref="A66:I66"/>
    <mergeCell ref="A70:G70"/>
    <mergeCell ref="A72:I72"/>
    <mergeCell ref="A76:I76"/>
    <mergeCell ref="A78:G78"/>
    <mergeCell ref="A80:I80"/>
    <mergeCell ref="A84:I84"/>
    <mergeCell ref="A86:G86"/>
    <mergeCell ref="A88:I88"/>
    <mergeCell ref="A92:I92"/>
    <mergeCell ref="A94:G94"/>
    <mergeCell ref="A96:I96"/>
    <mergeCell ref="A100:J100"/>
    <mergeCell ref="A102:G102"/>
    <mergeCell ref="A120:J120"/>
    <mergeCell ref="B124:H124"/>
    <mergeCell ref="A104:I104"/>
    <mergeCell ref="A108:I108"/>
    <mergeCell ref="A110:G110"/>
    <mergeCell ref="A112:I112"/>
    <mergeCell ref="A116:I116"/>
    <mergeCell ref="A118:G118"/>
  </mergeCells>
  <printOptions horizontalCentered="1"/>
  <pageMargins left="0.39370078740157483" right="0.39370078740157483" top="0.39370078740157483" bottom="0.39370078740157483" header="0" footer="0"/>
  <pageSetup paperSize="9" scale="66" orientation="landscape" r:id="rId1"/>
  <rowBreaks count="4" manualBreakCount="4">
    <brk id="33" max="16383" man="1"/>
    <brk id="58" max="9" man="1"/>
    <brk id="87" max="9" man="1"/>
    <brk id="111" max="9" man="1"/>
  </rowBreaks>
  <drawing r:id="rId2"/>
  <legacyDrawing r:id="rId3"/>
  <oleObjects>
    <oleObject progId="Equation.3" shapeId="4097" r:id="rId4"/>
    <oleObject progId="Equation.3" shapeId="4098" r:id="rId5"/>
    <oleObject progId="Equation.3" shapeId="4099" r:id="rId6"/>
    <oleObject progId="Equation.3" shapeId="4100" r:id="rId7"/>
    <oleObject progId="Equation.3" shapeId="4101" r:id="rId8"/>
    <oleObject progId="Equation.3" shapeId="4102" r:id="rId9"/>
    <oleObject progId="Equation.3" shapeId="4103" r:id="rId10"/>
    <oleObject progId="Equation.3" shapeId="4104" r:id="rId11"/>
    <oleObject progId="Equation.3" shapeId="4105" r:id="rId12"/>
    <oleObject progId="Equation.3" shapeId="4106" r:id="rId13"/>
    <oleObject progId="Equation.3" shapeId="4108" r:id="rId14"/>
    <oleObject progId="Equation.3" shapeId="4109" r:id="rId15"/>
    <oleObject progId="Equation.3" shapeId="4110" r:id="rId16"/>
    <oleObject progId="Equation.3" shapeId="4111" r:id="rId17"/>
    <oleObject progId="Equation.3" shapeId="4112" r:id="rId18"/>
    <oleObject progId="Equation.3" shapeId="4113" r:id="rId19"/>
    <oleObject progId="Equation.3" shapeId="4114" r:id="rId20"/>
    <oleObject progId="Equation.3" shapeId="4115" r:id="rId21"/>
    <oleObject progId="Equation.3" shapeId="4116" r:id="rId22"/>
    <oleObject progId="Equation.3" shapeId="4117" r:id="rId23"/>
    <oleObject progId="Equation.3" shapeId="4118" r:id="rId24"/>
    <oleObject progId="Equation.3" shapeId="4119" r:id="rId25"/>
    <oleObject progId="Equation.3" shapeId="4120" r:id="rId26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R43"/>
  <sheetViews>
    <sheetView view="pageBreakPreview" topLeftCell="A22" zoomScale="80" zoomScaleNormal="80" zoomScaleSheetLayoutView="80" workbookViewId="0">
      <selection activeCell="J42" sqref="J42"/>
    </sheetView>
  </sheetViews>
  <sheetFormatPr defaultRowHeight="15.75"/>
  <cols>
    <col min="1" max="1" width="5.7109375" style="1" customWidth="1"/>
    <col min="2" max="2" width="37.140625" style="1" customWidth="1"/>
    <col min="3" max="3" width="19.5703125" style="1" customWidth="1"/>
    <col min="4" max="4" width="16.42578125" style="1" customWidth="1"/>
    <col min="5" max="7" width="10.5703125" style="1" customWidth="1"/>
    <col min="8" max="8" width="31" style="1" customWidth="1"/>
    <col min="9" max="9" width="29.42578125" style="1" customWidth="1"/>
    <col min="10" max="10" width="18.7109375" style="1" customWidth="1"/>
    <col min="11" max="11" width="34.7109375" style="1" customWidth="1"/>
    <col min="12" max="13" width="23" style="1" customWidth="1"/>
    <col min="14" max="14" width="9.140625" style="1"/>
    <col min="15" max="15" width="16.28515625" style="1" customWidth="1"/>
    <col min="16" max="16" width="13.140625" style="1" customWidth="1"/>
    <col min="17" max="17" width="15.42578125" style="1" customWidth="1"/>
    <col min="18" max="18" width="13.85546875" style="1" customWidth="1"/>
    <col min="19" max="16384" width="9.140625" style="1"/>
  </cols>
  <sheetData>
    <row r="1" spans="1:13">
      <c r="A1" s="227" t="s">
        <v>72</v>
      </c>
      <c r="B1" s="227"/>
      <c r="C1" s="227"/>
      <c r="D1" s="227"/>
      <c r="E1" s="227"/>
      <c r="F1" s="227"/>
      <c r="G1" s="227"/>
      <c r="H1" s="227"/>
      <c r="I1" s="227"/>
      <c r="J1" s="227"/>
    </row>
    <row r="3" spans="1:13" ht="21.75" customHeight="1">
      <c r="C3" s="36"/>
      <c r="D3" s="59"/>
      <c r="F3" s="58"/>
      <c r="G3" s="35"/>
    </row>
    <row r="4" spans="1:13" ht="16.5" thickBot="1"/>
    <row r="5" spans="1:13" ht="87" customHeight="1">
      <c r="B5" s="119" t="s">
        <v>91</v>
      </c>
      <c r="C5" s="119" t="s">
        <v>93</v>
      </c>
      <c r="D5" s="228" t="s">
        <v>94</v>
      </c>
      <c r="E5" s="229"/>
    </row>
    <row r="6" spans="1:13" ht="32.25" customHeight="1" thickBot="1">
      <c r="B6" s="120"/>
      <c r="C6" s="120"/>
      <c r="D6" s="223"/>
      <c r="E6" s="224"/>
    </row>
    <row r="7" spans="1:13" ht="16.5" thickBot="1">
      <c r="B7" s="116">
        <f>'Норматив затрат (2)'!G57</f>
        <v>81.700162594303094</v>
      </c>
      <c r="C7" s="116">
        <f>'Норматив затрат (2)'!I126</f>
        <v>41.091927857142863</v>
      </c>
      <c r="D7" s="225">
        <f>SUM(B7:C7)</f>
        <v>122.79209045144596</v>
      </c>
      <c r="E7" s="226"/>
    </row>
    <row r="10" spans="1:13" ht="15.75" customHeight="1">
      <c r="A10" s="178" t="s">
        <v>73</v>
      </c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</row>
    <row r="11" spans="1:13" ht="15.75" customHeight="1">
      <c r="A11" s="137"/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9"/>
    </row>
    <row r="12" spans="1:13" ht="15.75" customHeight="1">
      <c r="A12" s="230" t="s">
        <v>103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</row>
    <row r="13" spans="1:13" ht="16.5" thickBot="1"/>
    <row r="14" spans="1:13" ht="99" customHeight="1" thickBot="1">
      <c r="A14" s="214" t="s">
        <v>83</v>
      </c>
      <c r="B14" s="215" t="s">
        <v>74</v>
      </c>
      <c r="C14" s="215" t="s">
        <v>75</v>
      </c>
      <c r="D14" s="218" t="s">
        <v>76</v>
      </c>
      <c r="E14" s="219"/>
      <c r="F14" s="219"/>
      <c r="G14" s="220"/>
      <c r="H14" s="221" t="s">
        <v>87</v>
      </c>
      <c r="I14" s="215" t="s">
        <v>88</v>
      </c>
      <c r="J14" s="215" t="s">
        <v>77</v>
      </c>
      <c r="K14" s="215" t="s">
        <v>89</v>
      </c>
      <c r="L14" s="215" t="s">
        <v>82</v>
      </c>
      <c r="M14" s="214" t="s">
        <v>90</v>
      </c>
    </row>
    <row r="15" spans="1:13" ht="106.5" customHeight="1" thickBot="1">
      <c r="A15" s="214"/>
      <c r="B15" s="217"/>
      <c r="C15" s="217"/>
      <c r="D15" s="101" t="s">
        <v>78</v>
      </c>
      <c r="E15" s="102" t="s">
        <v>79</v>
      </c>
      <c r="F15" s="102" t="s">
        <v>80</v>
      </c>
      <c r="G15" s="103" t="s">
        <v>81</v>
      </c>
      <c r="H15" s="222"/>
      <c r="I15" s="217"/>
      <c r="J15" s="217"/>
      <c r="K15" s="216"/>
      <c r="L15" s="216"/>
      <c r="M15" s="214"/>
    </row>
    <row r="16" spans="1:13" ht="16.5" thickBot="1">
      <c r="A16" s="139">
        <v>1</v>
      </c>
      <c r="B16" s="140">
        <v>2</v>
      </c>
      <c r="C16" s="141">
        <v>3</v>
      </c>
      <c r="D16" s="67">
        <v>4</v>
      </c>
      <c r="E16" s="68">
        <v>5</v>
      </c>
      <c r="F16" s="68">
        <v>6</v>
      </c>
      <c r="G16" s="69">
        <v>7</v>
      </c>
      <c r="H16" s="141">
        <v>8</v>
      </c>
      <c r="I16" s="141">
        <v>9</v>
      </c>
      <c r="J16" s="141" t="s">
        <v>84</v>
      </c>
      <c r="K16" s="60" t="s">
        <v>86</v>
      </c>
      <c r="L16" s="61" t="s">
        <v>85</v>
      </c>
      <c r="M16" s="139">
        <v>13</v>
      </c>
    </row>
    <row r="17" spans="1:13" ht="54" customHeight="1" thickBot="1">
      <c r="A17" s="95">
        <v>1</v>
      </c>
      <c r="B17" s="94" t="s">
        <v>119</v>
      </c>
      <c r="C17" s="141" t="s">
        <v>95</v>
      </c>
      <c r="D17" s="70">
        <f>D7</f>
        <v>122.79209045144596</v>
      </c>
      <c r="E17" s="71">
        <f>'Норматив затрат (2)'!G57</f>
        <v>81.700162594303094</v>
      </c>
      <c r="F17" s="71">
        <f>'Норматив затрат (2)'!B126</f>
        <v>6.1399285714285732</v>
      </c>
      <c r="G17" s="72">
        <f>'Норматив затрат (2)'!C126</f>
        <v>4.4607142857142863</v>
      </c>
      <c r="H17" s="62">
        <f>'[1]Норматив затрат'!B10</f>
        <v>17579</v>
      </c>
      <c r="I17" s="62">
        <f>SUM('[1]Норматив затрат'!B11)</f>
        <v>23060</v>
      </c>
      <c r="J17" s="63">
        <f>H17/I17</f>
        <v>0.7623156981786644</v>
      </c>
      <c r="K17" s="64">
        <f>F17+G17</f>
        <v>10.600642857142859</v>
      </c>
      <c r="L17" s="65">
        <f>K17/(F17+G17)</f>
        <v>1</v>
      </c>
      <c r="M17" s="129">
        <f>(E17/D17)*J17 + (1-(E17/D17)*L17)</f>
        <v>0.84185588800123035</v>
      </c>
    </row>
    <row r="19" spans="1:13">
      <c r="A19" s="163" t="s">
        <v>104</v>
      </c>
      <c r="B19" s="163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</row>
    <row r="20" spans="1:13" ht="16.5" thickBot="1"/>
    <row r="21" spans="1:13" ht="78.75">
      <c r="G21" s="86" t="s">
        <v>83</v>
      </c>
      <c r="H21" s="135" t="s">
        <v>74</v>
      </c>
      <c r="I21" s="135" t="s">
        <v>97</v>
      </c>
      <c r="J21" s="136" t="s">
        <v>96</v>
      </c>
    </row>
    <row r="22" spans="1:13" ht="16.5" thickBot="1">
      <c r="G22" s="93">
        <v>1</v>
      </c>
      <c r="H22" s="89">
        <v>2</v>
      </c>
      <c r="I22" s="89">
        <v>3</v>
      </c>
      <c r="J22" s="92">
        <v>4</v>
      </c>
    </row>
    <row r="23" spans="1:13" ht="69" customHeight="1" thickBot="1">
      <c r="G23" s="149">
        <v>1</v>
      </c>
      <c r="H23" s="158" t="s">
        <v>119</v>
      </c>
      <c r="I23" s="157" t="s">
        <v>121</v>
      </c>
      <c r="J23" s="156">
        <v>1</v>
      </c>
    </row>
    <row r="25" spans="1:13">
      <c r="A25" s="178" t="s">
        <v>99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</row>
    <row r="26" spans="1:13" ht="16.5" thickBot="1"/>
    <row r="27" spans="1:13" ht="100.5" customHeight="1">
      <c r="A27" s="97" t="s">
        <v>83</v>
      </c>
      <c r="B27" s="135" t="s">
        <v>74</v>
      </c>
      <c r="C27" s="135" t="s">
        <v>97</v>
      </c>
      <c r="D27" s="209" t="s">
        <v>100</v>
      </c>
      <c r="E27" s="209"/>
      <c r="F27" s="209" t="s">
        <v>101</v>
      </c>
      <c r="G27" s="209"/>
      <c r="H27" s="138" t="s">
        <v>96</v>
      </c>
      <c r="I27" s="138" t="s">
        <v>90</v>
      </c>
      <c r="J27" s="39" t="s">
        <v>94</v>
      </c>
    </row>
    <row r="28" spans="1:13" ht="16.5" thickBot="1">
      <c r="A28" s="98">
        <v>1</v>
      </c>
      <c r="B28" s="96">
        <v>2</v>
      </c>
      <c r="C28" s="96">
        <v>3</v>
      </c>
      <c r="D28" s="213">
        <v>3</v>
      </c>
      <c r="E28" s="213"/>
      <c r="F28" s="210">
        <v>4</v>
      </c>
      <c r="G28" s="210"/>
      <c r="H28" s="142">
        <v>5</v>
      </c>
      <c r="I28" s="142">
        <v>6</v>
      </c>
      <c r="J28" s="100" t="s">
        <v>102</v>
      </c>
    </row>
    <row r="29" spans="1:13" ht="48" customHeight="1" thickBot="1">
      <c r="A29" s="149">
        <v>1</v>
      </c>
      <c r="B29" s="155" t="s">
        <v>119</v>
      </c>
      <c r="C29" s="150" t="s">
        <v>121</v>
      </c>
      <c r="D29" s="208" t="s">
        <v>95</v>
      </c>
      <c r="E29" s="208"/>
      <c r="F29" s="211">
        <f>SUM(D17)</f>
        <v>122.79209045144596</v>
      </c>
      <c r="G29" s="212"/>
      <c r="H29" s="153">
        <f>SUM(J23)</f>
        <v>1</v>
      </c>
      <c r="I29" s="153">
        <f>SUM(M17)</f>
        <v>0.84185588800123035</v>
      </c>
      <c r="J29" s="154">
        <f>F29*H29*I29</f>
        <v>103.37324434652943</v>
      </c>
    </row>
    <row r="34" spans="1:18">
      <c r="A34" s="1" t="s">
        <v>121</v>
      </c>
      <c r="B34" s="231" t="s">
        <v>117</v>
      </c>
      <c r="C34" s="231"/>
      <c r="D34" s="231"/>
      <c r="E34" s="231"/>
      <c r="F34" s="231"/>
      <c r="G34" s="231"/>
      <c r="H34" s="232">
        <f>'Корректирующий коэффициент'!J30*'Норматив затрат'!B16</f>
        <v>14142847.660317807</v>
      </c>
      <c r="I34" s="233"/>
    </row>
    <row r="35" spans="1:18">
      <c r="A35" s="1" t="s">
        <v>121</v>
      </c>
      <c r="B35" s="231" t="s">
        <v>119</v>
      </c>
      <c r="C35" s="231"/>
      <c r="D35" s="231"/>
      <c r="E35" s="231"/>
      <c r="F35" s="231"/>
      <c r="G35" s="231"/>
      <c r="H35" s="232">
        <f>J29*'Норматив затрат (2)'!B16</f>
        <v>2894450.841702824</v>
      </c>
      <c r="I35" s="233"/>
      <c r="O35" s="160"/>
      <c r="P35" s="159"/>
    </row>
    <row r="36" spans="1:18">
      <c r="A36" s="1" t="s">
        <v>121</v>
      </c>
      <c r="B36" s="231" t="s">
        <v>133</v>
      </c>
      <c r="C36" s="231"/>
      <c r="D36" s="231"/>
      <c r="E36" s="231"/>
      <c r="F36" s="231"/>
      <c r="G36" s="231"/>
      <c r="H36" s="232">
        <v>507400</v>
      </c>
      <c r="I36" s="233"/>
      <c r="O36" s="160"/>
      <c r="P36" s="159"/>
    </row>
    <row r="37" spans="1:18">
      <c r="A37" s="1" t="s">
        <v>121</v>
      </c>
      <c r="B37" s="231" t="s">
        <v>134</v>
      </c>
      <c r="C37" s="231"/>
      <c r="D37" s="231"/>
      <c r="E37" s="231"/>
      <c r="F37" s="231"/>
      <c r="G37" s="231"/>
      <c r="H37" s="232">
        <f>SUM(H38:H39)</f>
        <v>360510</v>
      </c>
      <c r="I37" s="233"/>
      <c r="O37" s="160"/>
      <c r="P37" s="159"/>
    </row>
    <row r="38" spans="1:18">
      <c r="C38" s="233"/>
      <c r="D38" s="233" t="s">
        <v>121</v>
      </c>
      <c r="E38" s="234" t="s">
        <v>135</v>
      </c>
      <c r="F38" s="234"/>
      <c r="G38" s="234"/>
      <c r="H38" s="239">
        <v>50510</v>
      </c>
      <c r="J38" s="235" t="s">
        <v>136</v>
      </c>
      <c r="K38" s="235"/>
      <c r="L38" s="1">
        <f>R40/H40</f>
        <v>0.99404036529322803</v>
      </c>
    </row>
    <row r="39" spans="1:18">
      <c r="C39" s="233"/>
      <c r="D39" s="233" t="s">
        <v>121</v>
      </c>
      <c r="E39" s="234" t="s">
        <v>47</v>
      </c>
      <c r="F39" s="234"/>
      <c r="G39" s="234"/>
      <c r="H39" s="239">
        <v>310000</v>
      </c>
    </row>
    <row r="40" spans="1:18" ht="47.25" customHeight="1">
      <c r="C40" s="233"/>
      <c r="E40" s="231" t="s">
        <v>137</v>
      </c>
      <c r="F40" s="231"/>
      <c r="G40" s="231"/>
      <c r="H40" s="232">
        <f>SUM(H34,H35,H36,H37)</f>
        <v>17905208.502020631</v>
      </c>
      <c r="I40" s="236" t="s">
        <v>138</v>
      </c>
      <c r="J40" s="236"/>
      <c r="K40" s="236"/>
      <c r="L40" s="237">
        <f>H40*L38</f>
        <v>17798500</v>
      </c>
      <c r="P40" s="35"/>
      <c r="R40" s="159">
        <v>17798500</v>
      </c>
    </row>
    <row r="41" spans="1:18">
      <c r="P41" s="35"/>
    </row>
    <row r="42" spans="1:18" ht="29.25" customHeight="1"/>
    <row r="43" spans="1:18">
      <c r="P43" s="159"/>
    </row>
  </sheetData>
  <mergeCells count="33">
    <mergeCell ref="J38:K38"/>
    <mergeCell ref="E39:G39"/>
    <mergeCell ref="E40:G40"/>
    <mergeCell ref="I40:K40"/>
    <mergeCell ref="B34:G34"/>
    <mergeCell ref="B35:G35"/>
    <mergeCell ref="B36:G36"/>
    <mergeCell ref="B37:G37"/>
    <mergeCell ref="E38:G38"/>
    <mergeCell ref="D27:E27"/>
    <mergeCell ref="F27:G27"/>
    <mergeCell ref="D28:E28"/>
    <mergeCell ref="F28:G28"/>
    <mergeCell ref="D29:E29"/>
    <mergeCell ref="F29:G29"/>
    <mergeCell ref="A25:M25"/>
    <mergeCell ref="A14:A15"/>
    <mergeCell ref="B14:B15"/>
    <mergeCell ref="C14:C15"/>
    <mergeCell ref="D14:G14"/>
    <mergeCell ref="H14:H15"/>
    <mergeCell ref="I14:I15"/>
    <mergeCell ref="J14:J15"/>
    <mergeCell ref="K14:K15"/>
    <mergeCell ref="L14:L15"/>
    <mergeCell ref="M14:M15"/>
    <mergeCell ref="A19:M19"/>
    <mergeCell ref="A12:M12"/>
    <mergeCell ref="A1:J1"/>
    <mergeCell ref="D5:E5"/>
    <mergeCell ref="D6:E6"/>
    <mergeCell ref="D7:E7"/>
    <mergeCell ref="A10:M10"/>
  </mergeCells>
  <printOptions horizontalCentered="1"/>
  <pageMargins left="0.39370078740157483" right="0.39370078740157483" top="0.39370078740157483" bottom="0.39370078740157483" header="0" footer="0"/>
  <pageSetup paperSize="9" scale="46" orientation="landscape" r:id="rId1"/>
  <rowBreaks count="1" manualBreakCount="1">
    <brk id="40" max="12" man="1"/>
  </rowBreaks>
  <legacyDrawing r:id="rId2"/>
  <oleObjects>
    <oleObject progId="Equation.3" shapeId="5121" r:id="rId3"/>
    <oleObject progId="Equation.3" shapeId="5122" r:id="rId4"/>
    <oleObject progId="Equation.3" shapeId="5123" r:id="rId5"/>
    <oleObject progId="Equation.3" shapeId="5124" r:id="rId6"/>
    <oleObject progId="Equation.3" shapeId="5125" r:id="rId7"/>
    <oleObject progId="Equation.3" shapeId="5126" r:id="rId8"/>
    <oleObject progId="Equation.3" shapeId="5127" r:id="rId9"/>
    <oleObject progId="Equation.3" shapeId="5129" r:id="rId10"/>
  </oleObjects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9" sqref="C39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Норматив затрат</vt:lpstr>
      <vt:lpstr>Корректирующий коэффициент</vt:lpstr>
      <vt:lpstr>Норматив затрат (2)</vt:lpstr>
      <vt:lpstr>Корректирующий коэффициент (2)</vt:lpstr>
      <vt:lpstr>Лист3</vt:lpstr>
      <vt:lpstr>'Корректирующий коэффициент'!Область_печати</vt:lpstr>
      <vt:lpstr>'Корректирующий коэффициент (2)'!Область_печати</vt:lpstr>
      <vt:lpstr>'Норматив затрат'!Область_печати</vt:lpstr>
      <vt:lpstr>'Норматив затрат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Алмаметов</cp:lastModifiedBy>
  <cp:lastPrinted>2017-04-10T12:45:59Z</cp:lastPrinted>
  <dcterms:created xsi:type="dcterms:W3CDTF">2015-11-17T09:44:49Z</dcterms:created>
  <dcterms:modified xsi:type="dcterms:W3CDTF">2017-04-10T12:46:49Z</dcterms:modified>
</cp:coreProperties>
</file>